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. Группа управления проектами\5. ЦКАД\УМ ЦКАД. Обход д. Малые Вязёмы\Конкурс 2 очередь\"/>
    </mc:Choice>
  </mc:AlternateContent>
  <bookViews>
    <workbookView xWindow="0" yWindow="0" windowWidth="28800" windowHeight="11100"/>
  </bookViews>
  <sheets>
    <sheet name="КГР кор" sheetId="3" r:id="rId1"/>
    <sheet name="КГР БЕЗ ФОРМУЛ" sheetId="2" state="hidden" r:id="rId2"/>
  </sheets>
  <definedNames>
    <definedName name="Z_27B5A84F_AF68_4062_AA4F_F0708A1F3481_.wvu.FilterData" localSheetId="1" hidden="1">'КГР БЕЗ ФОРМУЛ'!$A$16:$BH$61</definedName>
    <definedName name="Z_27B5A84F_AF68_4062_AA4F_F0708A1F3481_.wvu.FilterData" localSheetId="0" hidden="1">'КГР кор'!$A$16:$AG$28</definedName>
    <definedName name="Z_A50F3DF4_B1F7_4F77_AC08_8EF83C5FEA84_.wvu.FilterData" localSheetId="1" hidden="1">'КГР БЕЗ ФОРМУЛ'!$A$16:$BH$61</definedName>
    <definedName name="Z_A50F3DF4_B1F7_4F77_AC08_8EF83C5FEA84_.wvu.FilterData" localSheetId="0" hidden="1">'КГР кор'!$A$16:$AG$28</definedName>
    <definedName name="_xlnm.Print_Area" localSheetId="1">'КГР БЕЗ ФОРМУЛ'!$A$1:$BH$73</definedName>
    <definedName name="_xlnm.Print_Area" localSheetId="0">'КГР кор'!$A$1:$BE$40</definedName>
  </definedNames>
  <calcPr calcId="162913" fullPrecision="0"/>
  <customWorkbookViews>
    <customWorkbookView name="Мухомедзянов Ш.М." guid="{A50F3DF4-B1F7-4F77-AC08-8EF83C5FEA84}" maximized="1" windowWidth="0" windowHeight="0" activeSheetId="0"/>
    <customWorkbookView name="Носов Михаил" guid="{3B715D4B-0934-47A9-97A7-0BB50A824CED}" maximized="1" windowWidth="0" windowHeight="0" activeSheetId="0"/>
    <customWorkbookView name="Фильтр 1" guid="{27B5A84F-AF68-4062-AA4F-F0708A1F348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H61" i="2" l="1"/>
  <c r="AH60" i="2"/>
  <c r="BH60" i="2"/>
  <c r="BL58" i="2"/>
  <c r="F59" i="2"/>
  <c r="BH58" i="2"/>
  <c r="BH59" i="2"/>
  <c r="BR59" i="2"/>
  <c r="AV57" i="2"/>
  <c r="AH58" i="2"/>
  <c r="AH57" i="2"/>
  <c r="AH56" i="2"/>
  <c r="AH55" i="2"/>
  <c r="AH53" i="2"/>
  <c r="AH51" i="2"/>
  <c r="AH49" i="2"/>
  <c r="AH45" i="2"/>
  <c r="AH42" i="2"/>
  <c r="AH33" i="2"/>
  <c r="AH17" i="2"/>
  <c r="AJ45" i="2"/>
  <c r="AJ42" i="2"/>
  <c r="AJ33" i="2"/>
  <c r="AJ17" i="2"/>
  <c r="H17" i="2"/>
  <c r="AJ59" i="2"/>
  <c r="AJ60" i="2"/>
  <c r="AJ61" i="2"/>
  <c r="BJ58" i="2"/>
  <c r="BP54" i="2"/>
  <c r="BR50" i="2"/>
  <c r="BP50" i="2"/>
  <c r="BN47" i="2"/>
  <c r="BN46" i="2"/>
  <c r="BN38" i="2"/>
  <c r="BN34" i="2"/>
  <c r="BJ17" i="2"/>
  <c r="BH17" i="2"/>
  <c r="BJ32" i="2"/>
  <c r="BH18" i="2"/>
  <c r="BN33" i="2"/>
  <c r="BR33" i="2"/>
  <c r="BP33" i="2"/>
  <c r="BH33" i="2"/>
  <c r="BH42" i="2"/>
  <c r="BN45" i="2"/>
  <c r="BP45" i="2"/>
  <c r="BR45" i="2"/>
  <c r="BH45" i="2"/>
  <c r="BP49" i="2"/>
  <c r="BR49" i="2"/>
  <c r="BH49" i="2"/>
  <c r="BH51" i="2"/>
  <c r="BP53" i="2"/>
  <c r="BR53" i="2"/>
  <c r="BH53" i="2"/>
  <c r="BH55" i="2"/>
  <c r="BH56" i="2"/>
  <c r="BH57" i="2"/>
  <c r="BH54" i="2"/>
  <c r="BH52" i="2"/>
  <c r="BH50" i="2"/>
  <c r="BH48" i="2"/>
  <c r="BH47" i="2"/>
  <c r="BH46" i="2"/>
  <c r="BH44" i="2"/>
  <c r="BH43" i="2"/>
  <c r="BH41" i="2"/>
  <c r="BH40" i="2"/>
  <c r="BH39" i="2"/>
  <c r="BH38" i="2"/>
  <c r="BH37" i="2"/>
  <c r="BH36" i="2"/>
  <c r="BH35" i="2"/>
  <c r="BH34" i="2"/>
  <c r="BH32" i="2"/>
  <c r="BH31" i="2"/>
  <c r="BH30" i="2"/>
  <c r="BH29" i="2"/>
  <c r="BH28" i="2"/>
  <c r="BH27" i="2"/>
  <c r="BH26" i="2"/>
  <c r="BH25" i="2"/>
  <c r="BH24" i="2"/>
  <c r="BH23" i="2"/>
  <c r="BH22" i="2"/>
  <c r="BH21" i="2"/>
  <c r="BH20" i="2"/>
  <c r="BH19" i="2"/>
  <c r="BR22" i="2"/>
  <c r="BP22" i="2"/>
  <c r="BR17" i="2"/>
  <c r="CF17" i="2"/>
  <c r="CF33" i="2"/>
  <c r="CF42" i="2"/>
  <c r="CF45" i="2"/>
  <c r="CF49" i="2"/>
  <c r="CF51" i="2"/>
  <c r="CF53" i="2"/>
  <c r="CF59" i="2"/>
  <c r="CF60" i="2"/>
  <c r="CF61" i="2"/>
  <c r="CD17" i="2"/>
  <c r="CD33" i="2"/>
  <c r="CD42" i="2"/>
  <c r="CD45" i="2"/>
  <c r="CD49" i="2"/>
  <c r="CD51" i="2"/>
  <c r="CD53" i="2"/>
  <c r="CD59" i="2"/>
  <c r="CD60" i="2"/>
  <c r="CD61" i="2"/>
  <c r="CB17" i="2"/>
  <c r="CB33" i="2"/>
  <c r="CB42" i="2"/>
  <c r="CB45" i="2"/>
  <c r="CB49" i="2"/>
  <c r="CB51" i="2"/>
  <c r="CB53" i="2"/>
  <c r="CB59" i="2"/>
  <c r="CB60" i="2"/>
  <c r="CB61" i="2"/>
  <c r="BZ17" i="2"/>
  <c r="BZ33" i="2"/>
  <c r="BZ42" i="2"/>
  <c r="BZ45" i="2"/>
  <c r="BZ49" i="2"/>
  <c r="BZ51" i="2"/>
  <c r="BZ53" i="2"/>
  <c r="BZ59" i="2"/>
  <c r="BZ60" i="2"/>
  <c r="BZ61" i="2"/>
  <c r="BX17" i="2"/>
  <c r="BX33" i="2"/>
  <c r="BX42" i="2"/>
  <c r="BX45" i="2"/>
  <c r="BX49" i="2"/>
  <c r="BX51" i="2"/>
  <c r="BX53" i="2"/>
  <c r="BX59" i="2"/>
  <c r="BX60" i="2"/>
  <c r="BX61" i="2"/>
  <c r="BV17" i="2"/>
  <c r="BV33" i="2"/>
  <c r="BV42" i="2"/>
  <c r="BV45" i="2"/>
  <c r="BV49" i="2"/>
  <c r="BV51" i="2"/>
  <c r="BV53" i="2"/>
  <c r="BV59" i="2"/>
  <c r="BV60" i="2"/>
  <c r="BV61" i="2"/>
  <c r="BT17" i="2"/>
  <c r="BT33" i="2"/>
  <c r="BT42" i="2"/>
  <c r="BT45" i="2"/>
  <c r="BT49" i="2"/>
  <c r="BT51" i="2"/>
  <c r="BT53" i="2"/>
  <c r="BT59" i="2"/>
  <c r="BT60" i="2"/>
  <c r="BT61" i="2"/>
  <c r="BR42" i="2"/>
  <c r="BR51" i="2"/>
  <c r="BR60" i="2"/>
  <c r="BR61" i="2"/>
  <c r="BP17" i="2"/>
  <c r="BP42" i="2"/>
  <c r="BP51" i="2"/>
  <c r="BP59" i="2"/>
  <c r="BP60" i="2"/>
  <c r="BP61" i="2"/>
  <c r="BN17" i="2"/>
  <c r="BN42" i="2"/>
  <c r="BN49" i="2"/>
  <c r="BN51" i="2"/>
  <c r="BN53" i="2"/>
  <c r="BN59" i="2"/>
  <c r="BN60" i="2"/>
  <c r="BN61" i="2"/>
  <c r="BL17" i="2"/>
  <c r="BL33" i="2"/>
  <c r="BL42" i="2"/>
  <c r="BL45" i="2"/>
  <c r="BL49" i="2"/>
  <c r="BL51" i="2"/>
  <c r="BL53" i="2"/>
  <c r="BL59" i="2"/>
  <c r="BL60" i="2"/>
  <c r="BL61" i="2"/>
  <c r="AH59" i="2"/>
  <c r="AJ58" i="2"/>
  <c r="AT57" i="2"/>
  <c r="AR57" i="2"/>
  <c r="BF55" i="2"/>
  <c r="AJ55" i="2"/>
  <c r="AZ54" i="2"/>
  <c r="AV54" i="2"/>
  <c r="AX54" i="2"/>
  <c r="AT54" i="2"/>
  <c r="AL53" i="2"/>
  <c r="BF51" i="2"/>
  <c r="BD51" i="2"/>
  <c r="BB51" i="2"/>
  <c r="AZ51" i="2"/>
  <c r="AX51" i="2"/>
  <c r="AV51" i="2"/>
  <c r="AT51" i="2"/>
  <c r="AR51" i="2"/>
  <c r="AP51" i="2"/>
  <c r="AN51" i="2"/>
  <c r="AL51" i="2"/>
  <c r="BF52" i="2"/>
  <c r="BD52" i="2"/>
  <c r="BB52" i="2"/>
  <c r="AP52" i="2"/>
  <c r="AV52" i="2"/>
  <c r="AX52" i="2"/>
  <c r="AZ52" i="2"/>
  <c r="AT52" i="2"/>
  <c r="AR52" i="2"/>
  <c r="AN52" i="2"/>
  <c r="AX50" i="2"/>
  <c r="AZ50" i="2"/>
  <c r="BD50" i="2"/>
  <c r="BB50" i="2"/>
  <c r="BF50" i="2"/>
  <c r="AP50" i="2"/>
  <c r="AL48" i="2"/>
  <c r="AJ48" i="2"/>
  <c r="AR48" i="2"/>
  <c r="AP48" i="2"/>
  <c r="AN48" i="2"/>
  <c r="AV47" i="2"/>
  <c r="BF47" i="2"/>
  <c r="BD46" i="2"/>
  <c r="AN46" i="2"/>
  <c r="AL44" i="2"/>
  <c r="AT44" i="2"/>
  <c r="AJ44" i="2"/>
  <c r="AN43" i="2"/>
  <c r="AL43" i="2"/>
  <c r="AJ43" i="2"/>
  <c r="AR41" i="2"/>
  <c r="BF41" i="2"/>
  <c r="AP41" i="2"/>
  <c r="AL41" i="2"/>
  <c r="AT40" i="2"/>
  <c r="AP39" i="2"/>
  <c r="AZ38" i="2"/>
  <c r="AN38" i="2"/>
  <c r="AL37" i="2"/>
  <c r="AT37" i="2"/>
  <c r="AJ37" i="2"/>
  <c r="AN36" i="2"/>
  <c r="AT36" i="2"/>
  <c r="AR36" i="2"/>
  <c r="AZ35" i="2"/>
  <c r="AX35" i="2"/>
  <c r="AV35" i="2"/>
  <c r="BD34" i="2"/>
  <c r="BF34" i="2"/>
  <c r="AX34" i="2"/>
  <c r="AV34" i="2"/>
  <c r="AT34" i="2"/>
  <c r="AN34" i="2"/>
  <c r="AL34" i="2"/>
  <c r="AJ34" i="2"/>
  <c r="AJ32" i="2"/>
  <c r="AN31" i="2"/>
  <c r="BB30" i="2"/>
  <c r="AZ30" i="2"/>
  <c r="AN30" i="2"/>
  <c r="AN29" i="2"/>
  <c r="BB29" i="2"/>
  <c r="AZ29" i="2"/>
  <c r="AN28" i="2"/>
  <c r="AT26" i="2"/>
  <c r="AN25" i="2"/>
  <c r="AN24" i="2"/>
  <c r="AT23" i="2"/>
  <c r="AX23" i="2"/>
  <c r="AN23" i="2"/>
  <c r="AN22" i="2"/>
  <c r="AV22" i="2"/>
  <c r="BF21" i="2"/>
  <c r="AN21" i="2"/>
  <c r="BF17" i="2"/>
  <c r="BF33" i="2"/>
  <c r="BF42" i="2"/>
  <c r="BF45" i="2"/>
  <c r="BF49" i="2"/>
  <c r="BF53" i="2"/>
  <c r="BF59" i="2"/>
  <c r="BF60" i="2"/>
  <c r="BF61" i="2"/>
  <c r="BD17" i="2"/>
  <c r="BD33" i="2"/>
  <c r="BD42" i="2"/>
  <c r="BD45" i="2"/>
  <c r="BD49" i="2"/>
  <c r="BD53" i="2"/>
  <c r="BD59" i="2"/>
  <c r="BD60" i="2"/>
  <c r="BD61" i="2"/>
  <c r="BB17" i="2"/>
  <c r="BB33" i="2"/>
  <c r="BB42" i="2"/>
  <c r="BB45" i="2"/>
  <c r="BB49" i="2"/>
  <c r="BB53" i="2"/>
  <c r="BB59" i="2"/>
  <c r="BB60" i="2"/>
  <c r="BB61" i="2"/>
  <c r="AZ17" i="2"/>
  <c r="AZ33" i="2"/>
  <c r="AZ42" i="2"/>
  <c r="AZ45" i="2"/>
  <c r="AZ49" i="2"/>
  <c r="AZ53" i="2"/>
  <c r="AZ59" i="2"/>
  <c r="AZ60" i="2"/>
  <c r="AZ61" i="2"/>
  <c r="AX17" i="2"/>
  <c r="AX33" i="2"/>
  <c r="AX42" i="2"/>
  <c r="AX45" i="2"/>
  <c r="AX49" i="2"/>
  <c r="AX53" i="2"/>
  <c r="AX59" i="2"/>
  <c r="AX60" i="2"/>
  <c r="AX61" i="2"/>
  <c r="AV17" i="2"/>
  <c r="AV33" i="2"/>
  <c r="AV42" i="2"/>
  <c r="AV45" i="2"/>
  <c r="AV49" i="2"/>
  <c r="AV53" i="2"/>
  <c r="AV59" i="2"/>
  <c r="AV60" i="2"/>
  <c r="AV61" i="2"/>
  <c r="AT17" i="2"/>
  <c r="AT33" i="2"/>
  <c r="AT42" i="2"/>
  <c r="AT45" i="2"/>
  <c r="AT49" i="2"/>
  <c r="AT53" i="2"/>
  <c r="AT59" i="2"/>
  <c r="AT60" i="2"/>
  <c r="AT61" i="2"/>
  <c r="AR17" i="2"/>
  <c r="AR42" i="2"/>
  <c r="AR45" i="2"/>
  <c r="AR49" i="2"/>
  <c r="AR53" i="2"/>
  <c r="AP17" i="2"/>
  <c r="AP33" i="2"/>
  <c r="AP42" i="2"/>
  <c r="AP45" i="2"/>
  <c r="AP49" i="2"/>
  <c r="AP53" i="2"/>
  <c r="AP59" i="2"/>
  <c r="AP60" i="2"/>
  <c r="AP61" i="2"/>
  <c r="AN17" i="2"/>
  <c r="AN33" i="2"/>
  <c r="AN42" i="2"/>
  <c r="AN45" i="2"/>
  <c r="AN49" i="2"/>
  <c r="AN53" i="2"/>
  <c r="AN59" i="2"/>
  <c r="AN60" i="2"/>
  <c r="AN61" i="2"/>
  <c r="AL17" i="2"/>
  <c r="AL49" i="2"/>
  <c r="AL45" i="2"/>
  <c r="AL42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4" i="2"/>
  <c r="AH35" i="2"/>
  <c r="AH36" i="2"/>
  <c r="AH37" i="2"/>
  <c r="AH38" i="2"/>
  <c r="AH39" i="2"/>
  <c r="AH41" i="2"/>
  <c r="AH43" i="2"/>
  <c r="AH44" i="2"/>
  <c r="AH46" i="2"/>
  <c r="AH47" i="2"/>
  <c r="AH48" i="2"/>
  <c r="AH50" i="2"/>
  <c r="AH52" i="2"/>
  <c r="AH54" i="2"/>
  <c r="AH18" i="2"/>
  <c r="AB17" i="2"/>
  <c r="X17" i="2"/>
  <c r="Z17" i="2"/>
  <c r="AD17" i="2"/>
  <c r="AF17" i="2"/>
  <c r="H33" i="2"/>
  <c r="H42" i="2"/>
  <c r="H45" i="2"/>
  <c r="H49" i="2"/>
  <c r="H51" i="2"/>
  <c r="H53" i="2"/>
  <c r="H55" i="2"/>
  <c r="H56" i="2"/>
  <c r="H57" i="2"/>
  <c r="H58" i="2"/>
  <c r="H59" i="2"/>
  <c r="H60" i="2"/>
  <c r="H61" i="2"/>
  <c r="F60" i="2"/>
  <c r="F61" i="2"/>
  <c r="X59" i="2"/>
  <c r="X60" i="2"/>
  <c r="X61" i="2"/>
  <c r="AF59" i="2"/>
  <c r="AF60" i="2"/>
  <c r="AF61" i="2"/>
  <c r="AD59" i="2"/>
  <c r="AD60" i="2"/>
  <c r="AD61" i="2"/>
  <c r="AB59" i="2"/>
  <c r="AB60" i="2"/>
  <c r="AB61" i="2"/>
  <c r="Z59" i="2"/>
  <c r="Z60" i="2"/>
  <c r="Z61" i="2"/>
  <c r="V59" i="2"/>
  <c r="V60" i="2"/>
  <c r="V61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4" i="2"/>
  <c r="H35" i="2"/>
  <c r="H36" i="2"/>
  <c r="H37" i="2"/>
  <c r="H38" i="2"/>
  <c r="H39" i="2"/>
  <c r="H40" i="2"/>
  <c r="H41" i="2"/>
  <c r="H43" i="2"/>
  <c r="H44" i="2"/>
  <c r="H46" i="2"/>
  <c r="H47" i="2"/>
  <c r="H48" i="2"/>
  <c r="H50" i="2"/>
  <c r="H52" i="2"/>
  <c r="H54" i="2"/>
  <c r="AR33" i="2"/>
  <c r="AR59" i="2"/>
  <c r="AR60" i="2"/>
  <c r="AR61" i="2"/>
  <c r="AL33" i="2"/>
  <c r="AL59" i="2"/>
  <c r="AL60" i="2"/>
  <c r="AL61" i="2"/>
  <c r="AH40" i="2"/>
  <c r="AH61" i="2"/>
</calcChain>
</file>

<file path=xl/sharedStrings.xml><?xml version="1.0" encoding="utf-8"?>
<sst xmlns="http://schemas.openxmlformats.org/spreadsheetml/2006/main" count="456" uniqueCount="162">
  <si>
    <t>№ 
п.п.</t>
  </si>
  <si>
    <t>Наименование основных работ
(включают стоимость всех сопутствующих работ и используемых материалов, предусмотренных ведомостью объемов и стоимости работ)</t>
  </si>
  <si>
    <t>Единица измерения</t>
  </si>
  <si>
    <t>Объем работ, всего</t>
  </si>
  <si>
    <t>Стоимость единицы, руб.</t>
  </si>
  <si>
    <t>Стоимость, руб.</t>
  </si>
  <si>
    <t>В том числе выполнение в 2022 году, по месяцам</t>
  </si>
  <si>
    <t>В том числе выполнение в 2023 году, по месяцам</t>
  </si>
  <si>
    <t>В том числе выполнение в 2024 году, по месяцам</t>
  </si>
  <si>
    <t>Итого 2022 г.</t>
  </si>
  <si>
    <t>I квартальный период</t>
  </si>
  <si>
    <t>II квартальный период</t>
  </si>
  <si>
    <t>III квартальный период</t>
  </si>
  <si>
    <t>IV квартальные период</t>
  </si>
  <si>
    <t>Итого 2023 г.</t>
  </si>
  <si>
    <t>Итого 2024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</si>
  <si>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</si>
  <si>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</si>
  <si>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</si>
  <si>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</si>
  <si>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</si>
  <si>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</si>
  <si>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</si>
  <si>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</si>
  <si>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</si>
  <si>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</si>
  <si>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</si>
  <si>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</si>
  <si>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c 21 декабря по 20 января</t>
  </si>
  <si>
    <t>c 21 января по  20 февраля</t>
  </si>
  <si>
    <t>c 21 февраля по 20 марта</t>
  </si>
  <si>
    <t>c 21 марта по 21 апреля</t>
  </si>
  <si>
    <t>c 21 апреля по 20 мая</t>
  </si>
  <si>
    <t>c 21 мая по 20 июня</t>
  </si>
  <si>
    <t>c 21 июня по 20 июля</t>
  </si>
  <si>
    <t>c 21 июля по  20 августа</t>
  </si>
  <si>
    <t>c 21 августа по 20 сентября</t>
  </si>
  <si>
    <t>c 21 сентября по 20 октября</t>
  </si>
  <si>
    <t>c 21 октября по 20 ноября</t>
  </si>
  <si>
    <t>c 21 ноября по  20 декабря</t>
  </si>
  <si>
    <t>Объем</t>
  </si>
  <si>
    <t>Ст-ть</t>
  </si>
  <si>
    <t>1.</t>
  </si>
  <si>
    <t>Подготовка территории строительства</t>
  </si>
  <si>
    <t>1.1</t>
  </si>
  <si>
    <t>Создание геодезической разбивочной основы. Разбивка и закрепление основных осей сооружений.</t>
  </si>
  <si>
    <t>Земельно-кадастровые работы (временный землеотвод, оформление ЗОУИТов, Постановка на ГКУ построенных объектов)</t>
  </si>
  <si>
    <t>Разминирование территории строительства</t>
  </si>
  <si>
    <t>1.2</t>
  </si>
  <si>
    <t>Затраты по освоению территории строительства</t>
  </si>
  <si>
    <t>1.3</t>
  </si>
  <si>
    <t>Разборка дорожных сооружений</t>
  </si>
  <si>
    <t>1.5</t>
  </si>
  <si>
    <t>Переустройство кабельных и воздушных линий связи</t>
  </si>
  <si>
    <t>1.6</t>
  </si>
  <si>
    <t>Переустройство кабельных и воздушных линий электропередачи 0,4 – 10 кВ</t>
  </si>
  <si>
    <t>1.7</t>
  </si>
  <si>
    <t>Переустройство и сохранность воздушных линий электропередачи 35 и 110 кВ</t>
  </si>
  <si>
    <t>1.8</t>
  </si>
  <si>
    <t>Переустройство наружных тепловых сетей</t>
  </si>
  <si>
    <t>1.9</t>
  </si>
  <si>
    <t>Переустройство наружных сетей водоснабжения</t>
  </si>
  <si>
    <t>1.10</t>
  </si>
  <si>
    <t>Переустройство наружных сетей канализации</t>
  </si>
  <si>
    <t>1.11</t>
  </si>
  <si>
    <t>Переустройство наружных сетей газоснабжения</t>
  </si>
  <si>
    <t>1.12</t>
  </si>
  <si>
    <t>Переустройство сетей РЖД</t>
  </si>
  <si>
    <t>1.13</t>
  </si>
  <si>
    <t>Переустройство РТП и ТП</t>
  </si>
  <si>
    <t>1.14</t>
  </si>
  <si>
    <t>Технические средства организации дорожного движения на время производства работ</t>
  </si>
  <si>
    <t>ИТОГО:</t>
  </si>
  <si>
    <t>руб.</t>
  </si>
  <si>
    <t>2</t>
  </si>
  <si>
    <t>Основные объекты строительства</t>
  </si>
  <si>
    <t>2.1.</t>
  </si>
  <si>
    <t>Автомобильная дорога (основной ход)</t>
  </si>
  <si>
    <t>2.2</t>
  </si>
  <si>
    <t>Транспортная развязка №1</t>
  </si>
  <si>
    <t>2.3</t>
  </si>
  <si>
    <t>Транспортная развязка №2</t>
  </si>
  <si>
    <t>2.4</t>
  </si>
  <si>
    <t>Транспортная развязка №3</t>
  </si>
  <si>
    <t>2.5</t>
  </si>
  <si>
    <t>Путепровод №1 + "окна"</t>
  </si>
  <si>
    <t>2.8</t>
  </si>
  <si>
    <t>Мост через р.Большая Вяземка</t>
  </si>
  <si>
    <t>2.9</t>
  </si>
  <si>
    <t>Путепровод №4 тоннельного типа</t>
  </si>
  <si>
    <t>2.10</t>
  </si>
  <si>
    <t>Подпорные стенки</t>
  </si>
  <si>
    <t>3</t>
  </si>
  <si>
    <t>Объекты подсобного и обслуживающего назначения</t>
  </si>
  <si>
    <t>3.1</t>
  </si>
  <si>
    <t>Площадка для складирования снега</t>
  </si>
  <si>
    <t>3.2</t>
  </si>
  <si>
    <t>Устройство технологических площадок для обслуживания РТП, ТП, РП и БРП</t>
  </si>
  <si>
    <t>4</t>
  </si>
  <si>
    <t>Объекты энергетического хозяйства</t>
  </si>
  <si>
    <t>4.1</t>
  </si>
  <si>
    <t>Наружное освещение</t>
  </si>
  <si>
    <t>4.2</t>
  </si>
  <si>
    <t>Электроснабжение БКТП и РП</t>
  </si>
  <si>
    <t>4.5</t>
  </si>
  <si>
    <t>Электроснабжение и электроосвещение площадки для складирования снега</t>
  </si>
  <si>
    <t>5</t>
  </si>
  <si>
    <t>Объекты транспортного хозяйства и связи</t>
  </si>
  <si>
    <t>5.1</t>
  </si>
  <si>
    <t>Автоматизированная система управления дорожным движением</t>
  </si>
  <si>
    <t>6</t>
  </si>
  <si>
    <t>Наружные сети и сооружения водоснабжения, водоотведения, теплоснабжения и газоснабжения</t>
  </si>
  <si>
    <t>6.1</t>
  </si>
  <si>
    <t>Дождевая канализация</t>
  </si>
  <si>
    <t>7</t>
  </si>
  <si>
    <t>Благоустройство и озеленение территории</t>
  </si>
  <si>
    <t>7.2</t>
  </si>
  <si>
    <t>Переустройство ограждений прилегающих территорий</t>
  </si>
  <si>
    <t>8</t>
  </si>
  <si>
    <t>Временные здания и сооружения</t>
  </si>
  <si>
    <t>12.1</t>
  </si>
  <si>
    <t>Проектные работы (стадия РД)</t>
  </si>
  <si>
    <t>12.2</t>
  </si>
  <si>
    <t>Испытания свай</t>
  </si>
  <si>
    <t>Резерв средств на непредвиденные работы и затраты</t>
  </si>
  <si>
    <t>НДС</t>
  </si>
  <si>
    <t xml:space="preserve">                           Всего с НДС</t>
  </si>
  <si>
    <t>Заказчик:</t>
  </si>
  <si>
    <t>9</t>
  </si>
  <si>
    <t>10</t>
  </si>
  <si>
    <t>11</t>
  </si>
  <si>
    <t>12</t>
  </si>
  <si>
    <t>13</t>
  </si>
  <si>
    <t>14</t>
  </si>
  <si>
    <t>15</t>
  </si>
  <si>
    <t>16</t>
  </si>
  <si>
    <t>КАЛЕНДАРНЫЙ ГРАФИК  РАБОТ</t>
  </si>
  <si>
    <t xml:space="preserve">по объекту «Устранение узких мест на основных направлениях транспортных коридоров в Московской агломерации. А-113 Строящаяся Центральная кольцевая автомобильная дорога (Московская область). Участок Центральной кольцевой автомобильной дороги Московской области от ПК237+10 до ПК279+60 пускового комплекса № 5, обход д. Малые Вяземы Одинцовского района Московской области» (1 очередь строительства)
</t>
  </si>
  <si>
    <t>Приложение №1.1.</t>
  </si>
  <si>
    <t>к Договору №_________ от « ___ » _________ 20__ г.</t>
  </si>
  <si>
    <t>Подрядчик:</t>
  </si>
  <si>
    <t>ООО «ИФСК «АРКС»</t>
  </si>
  <si>
    <t>Генеральный директор</t>
  </si>
  <si>
    <t>______________________ А.С. Денисов</t>
  </si>
  <si>
    <r>
      <t xml:space="preserve"> </t>
    </r>
    <r>
      <rPr>
        <sz val="11"/>
        <color theme="1"/>
        <rFont val="Times New Roman"/>
        <family val="1"/>
        <charset val="204"/>
      </rPr>
      <t>М.П.</t>
    </r>
    <r>
      <rPr>
        <b/>
        <sz val="11"/>
        <color theme="1"/>
        <rFont val="Times New Roman"/>
        <family val="1"/>
        <charset val="204"/>
      </rPr>
      <t xml:space="preserve"> </t>
    </r>
  </si>
  <si>
    <t>Государственная компания</t>
  </si>
  <si>
    <t>«Российские автомобильные дороги»</t>
  </si>
  <si>
    <t>Заместитель председателя правления по технической политике</t>
  </si>
  <si>
    <t>______________________ В.А. Ермилов</t>
  </si>
  <si>
    <t>Разработка рабочей документации</t>
  </si>
  <si>
    <t>Непредвиденные затраты</t>
  </si>
  <si>
    <t>комплект</t>
  </si>
  <si>
    <t xml:space="preserve">______________________ </t>
  </si>
  <si>
    <t xml:space="preserve"> М.П. </t>
  </si>
  <si>
    <t>IV квартальный период</t>
  </si>
  <si>
    <t>к Договору от « ___ » _________ 20__ г.</t>
  </si>
  <si>
    <t>Приложение № 1.1</t>
  </si>
  <si>
    <t xml:space="preserve"> № ______________________ </t>
  </si>
  <si>
    <t xml:space="preserve">по объекту «Устранение узких мест на основных направлениях транспортных коридоров в Московской агломерации. А-113 Строящаяся Центральная кольцевая автомобильная дорога (Московская область). Участок Центральной кольцевой автомобильной дороги Московской области от ПК237+10 до ПК279+60 пускового комплекса № 5, обход д. Малые Вяземы Одинцовского района Московской области» (2 очередь строительства)
</t>
  </si>
  <si>
    <t>Примечание:</t>
  </si>
  <si>
    <t>Точный перечень видов работ определяется в соответствии с ведомостью объёмов работ (основные виды работ могут быть дополнены или исключены).</t>
  </si>
  <si>
    <r>
      <t xml:space="preserve"> </t>
    </r>
    <r>
      <rPr>
        <sz val="12"/>
        <color theme="1"/>
        <rFont val="Times New Roman"/>
        <family val="1"/>
        <charset val="204"/>
      </rPr>
      <t>М.П.</t>
    </r>
    <r>
      <rPr>
        <b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</si>
</sst>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"/>
    <numFmt numFmtId="165" formatCode="#,##0.00\ _₽"/>
    <numFmt numFmtId="166" formatCode="_-* #,##0.00_-;\-* #,##0.00_-;_-* &quot;-&quot;??_-;_-@"/>
  </numFmts>
  <fonts count="1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24">
    <xf numFmtId="0" fontId="0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right"/>
    </xf>
    <xf numFmtId="4" fontId="1" fillId="0" borderId="22" xfId="0" applyNumberFormat="1" applyFont="1" applyFill="1" applyBorder="1" applyAlignment="1">
      <alignment horizontal="center" vertical="center"/>
    </xf>
    <xf numFmtId="43" fontId="1" fillId="0" borderId="8" xfId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right" vertical="center" wrapText="1"/>
    </xf>
    <xf numFmtId="4" fontId="1" fillId="0" borderId="16" xfId="0" applyNumberFormat="1" applyFont="1" applyFill="1" applyBorder="1" applyAlignment="1">
      <alignment horizontal="right" vertical="center" wrapText="1"/>
    </xf>
    <xf numFmtId="4" fontId="1" fillId="0" borderId="24" xfId="0" applyNumberFormat="1" applyFont="1" applyFill="1" applyBorder="1" applyAlignment="1">
      <alignment horizontal="center" vertical="center"/>
    </xf>
    <xf numFmtId="43" fontId="1" fillId="0" borderId="30" xfId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3" fontId="10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4" fontId="1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vertical="center" wrapText="1"/>
    </xf>
    <xf numFmtId="4" fontId="2" fillId="0" borderId="25" xfId="0" applyNumberFormat="1" applyFont="1" applyFill="1" applyBorder="1" applyAlignment="1">
      <alignment vertical="center" wrapText="1"/>
    </xf>
    <xf numFmtId="0" fontId="13" fillId="0" borderId="25" xfId="0" applyFont="1" applyFill="1" applyBorder="1" applyAlignment="1">
      <alignment horizontal="center" vertical="center" wrapText="1"/>
    </xf>
    <xf numFmtId="4" fontId="14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4" fontId="1" fillId="2" borderId="31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3" fillId="2" borderId="3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3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right"/>
    </xf>
    <xf numFmtId="4" fontId="1" fillId="2" borderId="21" xfId="0" applyNumberFormat="1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center" vertical="center" wrapText="1"/>
    </xf>
    <xf numFmtId="4" fontId="1" fillId="2" borderId="20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1" fillId="3" borderId="3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4" fontId="1" fillId="2" borderId="39" xfId="0" applyNumberFormat="1" applyFont="1" applyFill="1" applyBorder="1" applyAlignment="1">
      <alignment horizontal="center" vertical="center" wrapText="1"/>
    </xf>
    <xf numFmtId="4" fontId="1" fillId="0" borderId="39" xfId="0" applyNumberFormat="1" applyFont="1" applyFill="1" applyBorder="1" applyAlignment="1">
      <alignment horizontal="center" vertical="center" wrapText="1"/>
    </xf>
    <xf numFmtId="4" fontId="1" fillId="3" borderId="39" xfId="0" applyNumberFormat="1" applyFont="1" applyFill="1" applyBorder="1" applyAlignment="1">
      <alignment horizontal="center" vertical="center" wrapText="1"/>
    </xf>
    <xf numFmtId="4" fontId="1" fillId="2" borderId="21" xfId="0" applyNumberFormat="1" applyFont="1" applyFill="1" applyBorder="1" applyAlignment="1">
      <alignment horizontal="center" vertical="center"/>
    </xf>
    <xf numFmtId="43" fontId="1" fillId="0" borderId="9" xfId="1" applyFont="1" applyFill="1" applyBorder="1" applyAlignment="1">
      <alignment horizontal="center" vertical="center"/>
    </xf>
    <xf numFmtId="43" fontId="1" fillId="0" borderId="40" xfId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center" vertical="center" wrapText="1"/>
    </xf>
    <xf numFmtId="165" fontId="3" fillId="2" borderId="31" xfId="0" applyNumberFormat="1" applyFont="1" applyFill="1" applyBorder="1" applyAlignment="1">
      <alignment horizontal="right" vertical="center" wrapText="1"/>
    </xf>
    <xf numFmtId="165" fontId="1" fillId="2" borderId="31" xfId="0" applyNumberFormat="1" applyFont="1" applyFill="1" applyBorder="1" applyAlignment="1">
      <alignment horizontal="right" vertical="center" wrapText="1"/>
    </xf>
    <xf numFmtId="165" fontId="1" fillId="2" borderId="31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center" vertical="center" wrapText="1"/>
    </xf>
    <xf numFmtId="165" fontId="3" fillId="0" borderId="31" xfId="0" applyNumberFormat="1" applyFont="1" applyFill="1" applyBorder="1" applyAlignment="1">
      <alignment horizontal="right" vertical="center" wrapText="1"/>
    </xf>
    <xf numFmtId="165" fontId="1" fillId="0" borderId="31" xfId="0" applyNumberFormat="1" applyFont="1" applyFill="1" applyBorder="1" applyAlignment="1">
      <alignment horizontal="right" vertical="center" wrapText="1"/>
    </xf>
    <xf numFmtId="165" fontId="1" fillId="0" borderId="31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166" fontId="3" fillId="0" borderId="31" xfId="0" applyNumberFormat="1" applyFont="1" applyFill="1" applyBorder="1" applyAlignment="1">
      <alignment horizontal="right" vertical="center" wrapText="1"/>
    </xf>
    <xf numFmtId="165" fontId="1" fillId="2" borderId="32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165" fontId="1" fillId="2" borderId="8" xfId="0" applyNumberFormat="1" applyFont="1" applyFill="1" applyBorder="1" applyAlignment="1">
      <alignment horizontal="right" vertical="center" wrapText="1"/>
    </xf>
    <xf numFmtId="165" fontId="1" fillId="2" borderId="34" xfId="0" applyNumberFormat="1" applyFont="1" applyFill="1" applyBorder="1" applyAlignment="1">
      <alignment horizontal="center" vertical="center" wrapText="1"/>
    </xf>
    <xf numFmtId="165" fontId="1" fillId="2" borderId="35" xfId="0" applyNumberFormat="1" applyFont="1" applyFill="1" applyBorder="1" applyAlignment="1">
      <alignment horizontal="center" vertical="center" wrapText="1"/>
    </xf>
    <xf numFmtId="43" fontId="1" fillId="2" borderId="20" xfId="1" applyFont="1" applyFill="1" applyBorder="1" applyAlignment="1">
      <alignment horizontal="center" vertical="center" wrapText="1"/>
    </xf>
    <xf numFmtId="43" fontId="1" fillId="2" borderId="33" xfId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/>
    </xf>
    <xf numFmtId="43" fontId="1" fillId="0" borderId="44" xfId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4" fontId="1" fillId="0" borderId="45" xfId="0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3" fontId="1" fillId="0" borderId="46" xfId="1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 wrapText="1"/>
    </xf>
    <xf numFmtId="49" fontId="1" fillId="0" borderId="47" xfId="0" applyNumberFormat="1" applyFont="1" applyFill="1" applyBorder="1" applyAlignment="1">
      <alignment horizontal="center" vertical="center" wrapText="1"/>
    </xf>
    <xf numFmtId="4" fontId="1" fillId="2" borderId="47" xfId="0" applyNumberFormat="1" applyFont="1" applyFill="1" applyBorder="1" applyAlignment="1">
      <alignment horizontal="center" vertical="center" wrapText="1"/>
    </xf>
    <xf numFmtId="4" fontId="1" fillId="2" borderId="4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165" fontId="1" fillId="2" borderId="54" xfId="0" applyNumberFormat="1" applyFont="1" applyFill="1" applyBorder="1" applyAlignment="1">
      <alignment horizontal="center" vertical="center" wrapText="1"/>
    </xf>
    <xf numFmtId="165" fontId="1" fillId="2" borderId="55" xfId="0" applyNumberFormat="1" applyFont="1" applyFill="1" applyBorder="1" applyAlignment="1">
      <alignment horizontal="center" vertical="center" wrapText="1"/>
    </xf>
    <xf numFmtId="4" fontId="1" fillId="2" borderId="56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49" fontId="1" fillId="0" borderId="57" xfId="0" applyNumberFormat="1" applyFont="1" applyFill="1" applyBorder="1" applyAlignment="1">
      <alignment horizontal="center" vertical="center" wrapText="1"/>
    </xf>
    <xf numFmtId="165" fontId="1" fillId="2" borderId="57" xfId="0" applyNumberFormat="1" applyFont="1" applyFill="1" applyBorder="1" applyAlignment="1">
      <alignment horizontal="center" vertical="center" wrapText="1"/>
    </xf>
    <xf numFmtId="4" fontId="1" fillId="2" borderId="58" xfId="0" applyNumberFormat="1" applyFont="1" applyFill="1" applyBorder="1" applyAlignment="1">
      <alignment horizontal="center" vertical="center" wrapText="1"/>
    </xf>
    <xf numFmtId="4" fontId="1" fillId="0" borderId="51" xfId="0" applyNumberFormat="1" applyFont="1" applyFill="1" applyBorder="1" applyAlignment="1">
      <alignment horizontal="center" vertical="center"/>
    </xf>
    <xf numFmtId="4" fontId="1" fillId="0" borderId="59" xfId="0" applyNumberFormat="1" applyFont="1" applyFill="1" applyBorder="1" applyAlignment="1">
      <alignment horizontal="center" vertical="center"/>
    </xf>
    <xf numFmtId="4" fontId="1" fillId="0" borderId="60" xfId="0" applyNumberFormat="1" applyFont="1" applyFill="1" applyBorder="1" applyAlignment="1">
      <alignment horizontal="center" vertical="center"/>
    </xf>
    <xf numFmtId="165" fontId="1" fillId="2" borderId="32" xfId="0" applyNumberFormat="1" applyFont="1" applyFill="1" applyBorder="1" applyAlignment="1">
      <alignment horizontal="right" vertical="center" wrapText="1"/>
    </xf>
    <xf numFmtId="165" fontId="1" fillId="0" borderId="32" xfId="0" applyNumberFormat="1" applyFont="1" applyFill="1" applyBorder="1" applyAlignment="1">
      <alignment horizontal="right" vertical="center" wrapText="1"/>
    </xf>
    <xf numFmtId="165" fontId="1" fillId="0" borderId="61" xfId="0" applyNumberFormat="1" applyFont="1" applyFill="1" applyBorder="1" applyAlignment="1">
      <alignment horizontal="right" vertical="center" wrapText="1"/>
    </xf>
    <xf numFmtId="0" fontId="1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4" fontId="1" fillId="0" borderId="50" xfId="0" applyNumberFormat="1" applyFont="1" applyFill="1" applyBorder="1" applyAlignment="1">
      <alignment horizontal="center" vertical="center" wrapText="1"/>
    </xf>
    <xf numFmtId="4" fontId="1" fillId="0" borderId="52" xfId="0" applyNumberFormat="1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wrapText="1"/>
    </xf>
    <xf numFmtId="0" fontId="1" fillId="0" borderId="67" xfId="0" applyFont="1" applyFill="1" applyBorder="1" applyAlignment="1">
      <alignment horizontal="center" vertical="center" wrapText="1"/>
    </xf>
    <xf numFmtId="4" fontId="1" fillId="0" borderId="63" xfId="0" applyNumberFormat="1" applyFont="1" applyFill="1" applyBorder="1" applyAlignment="1">
      <alignment horizontal="center" vertical="center" wrapText="1"/>
    </xf>
    <xf numFmtId="4" fontId="1" fillId="0" borderId="62" xfId="0" applyNumberFormat="1" applyFont="1" applyFill="1" applyBorder="1" applyAlignment="1">
      <alignment horizontal="center" vertical="center" wrapText="1"/>
    </xf>
    <xf numFmtId="4" fontId="1" fillId="0" borderId="57" xfId="0" applyNumberFormat="1" applyFont="1" applyFill="1" applyBorder="1" applyAlignment="1">
      <alignment horizontal="center" vertical="center" wrapText="1"/>
    </xf>
    <xf numFmtId="4" fontId="1" fillId="0" borderId="54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0" borderId="68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 wrapText="1"/>
    </xf>
    <xf numFmtId="4" fontId="1" fillId="0" borderId="49" xfId="0" applyNumberFormat="1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 wrapText="1"/>
    </xf>
    <xf numFmtId="4" fontId="1" fillId="2" borderId="70" xfId="0" applyNumberFormat="1" applyFont="1" applyFill="1" applyBorder="1" applyAlignment="1">
      <alignment horizontal="center" vertical="center"/>
    </xf>
    <xf numFmtId="43" fontId="1" fillId="0" borderId="71" xfId="1" applyFont="1" applyFill="1" applyBorder="1" applyAlignment="1">
      <alignment horizontal="center" vertical="center"/>
    </xf>
    <xf numFmtId="43" fontId="1" fillId="0" borderId="72" xfId="1" applyFont="1" applyFill="1" applyBorder="1" applyAlignment="1">
      <alignment horizontal="center" vertical="center"/>
    </xf>
    <xf numFmtId="165" fontId="1" fillId="2" borderId="73" xfId="0" applyNumberFormat="1" applyFont="1" applyFill="1" applyBorder="1" applyAlignment="1">
      <alignment horizontal="right" vertical="center" wrapText="1"/>
    </xf>
    <xf numFmtId="4" fontId="1" fillId="2" borderId="74" xfId="0" applyNumberFormat="1" applyFont="1" applyFill="1" applyBorder="1" applyAlignment="1">
      <alignment horizontal="center" vertical="center" wrapText="1"/>
    </xf>
    <xf numFmtId="165" fontId="1" fillId="2" borderId="75" xfId="0" applyNumberFormat="1" applyFont="1" applyFill="1" applyBorder="1" applyAlignment="1">
      <alignment horizontal="center" vertical="center" wrapText="1"/>
    </xf>
    <xf numFmtId="165" fontId="1" fillId="2" borderId="76" xfId="0" applyNumberFormat="1" applyFont="1" applyFill="1" applyBorder="1" applyAlignment="1">
      <alignment horizontal="right" vertical="center" wrapText="1"/>
    </xf>
    <xf numFmtId="165" fontId="1" fillId="2" borderId="77" xfId="0" applyNumberFormat="1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right" vertical="center"/>
    </xf>
    <xf numFmtId="49" fontId="1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5" fillId="0" borderId="0" xfId="0" applyFont="1" applyFill="1" applyAlignment="1"/>
    <xf numFmtId="0" fontId="1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78" xfId="0" applyFont="1" applyFill="1" applyBorder="1" applyAlignment="1">
      <alignment horizontal="center" vertical="center" wrapText="1"/>
    </xf>
    <xf numFmtId="4" fontId="1" fillId="2" borderId="7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1"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25"/>
  <sheetViews>
    <sheetView tabSelected="1" view="pageBreakPreview" topLeftCell="A4" zoomScale="60" zoomScaleNormal="40" workbookViewId="0">
      <selection activeCell="BA44" sqref="BA44"/>
    </sheetView>
  </sheetViews>
  <sheetFormatPr defaultColWidth="14.42578125" defaultRowHeight="15" customHeight="1" x14ac:dyDescent="0.25"/>
  <cols>
    <col min="1" max="1" width="16.5703125" style="2" customWidth="1"/>
    <col min="2" max="2" width="61.85546875" style="2" customWidth="1"/>
    <col min="3" max="3" width="13.5703125" style="2" customWidth="1"/>
    <col min="4" max="4" width="17.5703125" style="2" customWidth="1"/>
    <col min="5" max="5" width="24.7109375" style="2" customWidth="1"/>
    <col min="6" max="7" width="12.7109375" style="2" customWidth="1"/>
    <col min="8" max="8" width="8.7109375" style="2" customWidth="1"/>
    <col min="9" max="31" width="9.7109375" style="2" customWidth="1"/>
    <col min="32" max="33" width="12.7109375" style="2" customWidth="1"/>
    <col min="34" max="57" width="9.7109375" style="2" customWidth="1"/>
    <col min="58" max="16384" width="14.42578125" style="2"/>
  </cols>
  <sheetData>
    <row r="1" spans="1:57" ht="18.75" customHeight="1" x14ac:dyDescent="0.25">
      <c r="A1" s="57"/>
      <c r="B1" s="57"/>
      <c r="C1" s="58"/>
      <c r="D1" s="58"/>
      <c r="E1" s="58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7"/>
      <c r="AE1" s="157"/>
      <c r="AF1" s="157"/>
      <c r="AG1" s="157"/>
      <c r="BB1" s="157" t="s">
        <v>156</v>
      </c>
      <c r="BC1" s="157"/>
      <c r="BD1" s="157"/>
      <c r="BE1" s="157"/>
    </row>
    <row r="2" spans="1:57" ht="20.25" customHeight="1" x14ac:dyDescent="0.25">
      <c r="A2" s="59"/>
      <c r="B2" s="59"/>
      <c r="C2" s="59"/>
      <c r="D2" s="59"/>
      <c r="E2" s="59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7"/>
      <c r="AE2" s="157"/>
      <c r="AF2" s="157"/>
      <c r="AG2" s="157"/>
      <c r="BB2" s="150"/>
      <c r="BC2" s="150"/>
      <c r="BD2" s="150"/>
      <c r="BE2" s="214" t="s">
        <v>155</v>
      </c>
    </row>
    <row r="3" spans="1:57" ht="20.25" x14ac:dyDescent="0.25">
      <c r="A3" s="59"/>
      <c r="B3" s="59"/>
      <c r="C3" s="59"/>
      <c r="D3" s="59"/>
      <c r="E3" s="59"/>
      <c r="F3" s="66"/>
      <c r="G3" s="66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151"/>
      <c r="AA3" s="151"/>
      <c r="AB3" s="151"/>
      <c r="AC3" s="151"/>
      <c r="AD3" s="66"/>
      <c r="AE3" s="66"/>
      <c r="AF3" s="66"/>
      <c r="AG3" s="66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151"/>
      <c r="BA3" s="151"/>
      <c r="BB3" s="151"/>
      <c r="BC3" s="151"/>
      <c r="BD3" s="66"/>
      <c r="BE3" s="214" t="s">
        <v>157</v>
      </c>
    </row>
    <row r="4" spans="1:57" ht="18.75" x14ac:dyDescent="0.25">
      <c r="A4" s="57"/>
      <c r="B4" s="57"/>
      <c r="C4" s="58"/>
      <c r="D4" s="62"/>
      <c r="E4" s="58"/>
      <c r="F4" s="66"/>
      <c r="G4" s="66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67"/>
      <c r="AE4" s="67"/>
      <c r="AF4" s="66"/>
      <c r="AG4" s="66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67"/>
      <c r="BE4" s="67"/>
    </row>
    <row r="5" spans="1:57" ht="25.5" customHeight="1" x14ac:dyDescent="0.25">
      <c r="A5" s="171" t="s">
        <v>136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</row>
    <row r="6" spans="1:57" ht="15.75" customHeight="1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</row>
    <row r="7" spans="1:57" ht="55.5" customHeight="1" x14ac:dyDescent="0.25">
      <c r="A7" s="172" t="s">
        <v>158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57" ht="15.75" customHeight="1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</row>
    <row r="9" spans="1:57" ht="15.75" x14ac:dyDescent="0.25">
      <c r="A9" s="64"/>
      <c r="B9" s="64"/>
      <c r="C9" s="65"/>
      <c r="D9" s="65"/>
      <c r="E9" s="6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</row>
    <row r="10" spans="1:57" ht="16.5" thickBot="1" x14ac:dyDescent="0.3">
      <c r="A10" s="64"/>
      <c r="B10" s="64"/>
      <c r="C10" s="65"/>
      <c r="D10" s="65"/>
      <c r="E10" s="65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</row>
    <row r="11" spans="1:57" ht="36.75" customHeight="1" thickBot="1" x14ac:dyDescent="0.3">
      <c r="A11" s="173" t="s">
        <v>0</v>
      </c>
      <c r="B11" s="160" t="s">
        <v>1</v>
      </c>
      <c r="C11" s="160" t="s">
        <v>2</v>
      </c>
      <c r="D11" s="160" t="s">
        <v>3</v>
      </c>
      <c r="E11" s="174" t="s">
        <v>5</v>
      </c>
      <c r="F11" s="175" t="s">
        <v>7</v>
      </c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7"/>
      <c r="AF11" s="175" t="s">
        <v>8</v>
      </c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222"/>
    </row>
    <row r="12" spans="1:57" ht="18" customHeight="1" x14ac:dyDescent="0.25">
      <c r="A12" s="173"/>
      <c r="B12" s="160"/>
      <c r="C12" s="160"/>
      <c r="D12" s="160"/>
      <c r="E12" s="174"/>
      <c r="F12" s="178" t="s">
        <v>14</v>
      </c>
      <c r="G12" s="179"/>
      <c r="H12" s="169" t="s">
        <v>10</v>
      </c>
      <c r="I12" s="166"/>
      <c r="J12" s="166"/>
      <c r="K12" s="166"/>
      <c r="L12" s="166"/>
      <c r="M12" s="166"/>
      <c r="N12" s="166" t="s">
        <v>11</v>
      </c>
      <c r="O12" s="166"/>
      <c r="P12" s="166"/>
      <c r="Q12" s="166"/>
      <c r="R12" s="166"/>
      <c r="S12" s="166"/>
      <c r="T12" s="166" t="s">
        <v>12</v>
      </c>
      <c r="U12" s="166"/>
      <c r="V12" s="166"/>
      <c r="W12" s="166"/>
      <c r="X12" s="166"/>
      <c r="Y12" s="166"/>
      <c r="Z12" s="205" t="s">
        <v>154</v>
      </c>
      <c r="AA12" s="205"/>
      <c r="AB12" s="205"/>
      <c r="AC12" s="205"/>
      <c r="AD12" s="205"/>
      <c r="AE12" s="205"/>
      <c r="AF12" s="198" t="s">
        <v>15</v>
      </c>
      <c r="AG12" s="167"/>
      <c r="AH12" s="169" t="s">
        <v>10</v>
      </c>
      <c r="AI12" s="166"/>
      <c r="AJ12" s="166"/>
      <c r="AK12" s="166"/>
      <c r="AL12" s="166"/>
      <c r="AM12" s="166"/>
      <c r="AN12" s="166" t="s">
        <v>11</v>
      </c>
      <c r="AO12" s="166"/>
      <c r="AP12" s="166"/>
      <c r="AQ12" s="166"/>
      <c r="AR12" s="166"/>
      <c r="AS12" s="166"/>
      <c r="AT12" s="166" t="s">
        <v>12</v>
      </c>
      <c r="AU12" s="166"/>
      <c r="AV12" s="166"/>
      <c r="AW12" s="166"/>
      <c r="AX12" s="166"/>
      <c r="AY12" s="166"/>
      <c r="AZ12" s="166" t="s">
        <v>154</v>
      </c>
      <c r="BA12" s="166"/>
      <c r="BB12" s="166"/>
      <c r="BC12" s="166"/>
      <c r="BD12" s="166"/>
      <c r="BE12" s="166"/>
    </row>
    <row r="13" spans="1:57" ht="21.75" customHeight="1" x14ac:dyDescent="0.25">
      <c r="A13" s="173"/>
      <c r="B13" s="160"/>
      <c r="C13" s="160"/>
      <c r="D13" s="160"/>
      <c r="E13" s="174"/>
      <c r="F13" s="180"/>
      <c r="G13" s="181"/>
      <c r="H13" s="161" t="s">
        <v>16</v>
      </c>
      <c r="I13" s="160"/>
      <c r="J13" s="160" t="s">
        <v>17</v>
      </c>
      <c r="K13" s="160"/>
      <c r="L13" s="160" t="s">
        <v>18</v>
      </c>
      <c r="M13" s="160"/>
      <c r="N13" s="160" t="s">
        <v>19</v>
      </c>
      <c r="O13" s="160"/>
      <c r="P13" s="160" t="s">
        <v>20</v>
      </c>
      <c r="Q13" s="160"/>
      <c r="R13" s="160" t="s">
        <v>21</v>
      </c>
      <c r="S13" s="160"/>
      <c r="T13" s="160" t="s">
        <v>22</v>
      </c>
      <c r="U13" s="160"/>
      <c r="V13" s="160" t="s">
        <v>23</v>
      </c>
      <c r="W13" s="160"/>
      <c r="X13" s="160" t="s">
        <v>24</v>
      </c>
      <c r="Y13" s="160"/>
      <c r="Z13" s="160" t="s">
        <v>25</v>
      </c>
      <c r="AA13" s="160"/>
      <c r="AB13" s="160" t="s">
        <v>26</v>
      </c>
      <c r="AC13" s="160"/>
      <c r="AD13" s="160" t="s">
        <v>27</v>
      </c>
      <c r="AE13" s="160"/>
      <c r="AF13" s="198"/>
      <c r="AG13" s="167"/>
      <c r="AH13" s="161" t="s">
        <v>16</v>
      </c>
      <c r="AI13" s="160"/>
      <c r="AJ13" s="160" t="s">
        <v>17</v>
      </c>
      <c r="AK13" s="160"/>
      <c r="AL13" s="160" t="s">
        <v>18</v>
      </c>
      <c r="AM13" s="160"/>
      <c r="AN13" s="160" t="s">
        <v>19</v>
      </c>
      <c r="AO13" s="160"/>
      <c r="AP13" s="160" t="s">
        <v>20</v>
      </c>
      <c r="AQ13" s="160"/>
      <c r="AR13" s="160" t="s">
        <v>21</v>
      </c>
      <c r="AS13" s="160"/>
      <c r="AT13" s="160" t="s">
        <v>22</v>
      </c>
      <c r="AU13" s="160"/>
      <c r="AV13" s="160" t="s">
        <v>23</v>
      </c>
      <c r="AW13" s="160"/>
      <c r="AX13" s="160" t="s">
        <v>24</v>
      </c>
      <c r="AY13" s="160"/>
      <c r="AZ13" s="160" t="s">
        <v>25</v>
      </c>
      <c r="BA13" s="160"/>
      <c r="BB13" s="160" t="s">
        <v>26</v>
      </c>
      <c r="BC13" s="160"/>
      <c r="BD13" s="160" t="s">
        <v>27</v>
      </c>
      <c r="BE13" s="160"/>
    </row>
    <row r="14" spans="1:57" ht="30" customHeight="1" x14ac:dyDescent="0.25">
      <c r="A14" s="173"/>
      <c r="B14" s="160"/>
      <c r="C14" s="160"/>
      <c r="D14" s="160"/>
      <c r="E14" s="174"/>
      <c r="F14" s="180"/>
      <c r="G14" s="181"/>
      <c r="H14" s="161" t="s">
        <v>28</v>
      </c>
      <c r="I14" s="160"/>
      <c r="J14" s="160" t="s">
        <v>29</v>
      </c>
      <c r="K14" s="160"/>
      <c r="L14" s="160" t="s">
        <v>30</v>
      </c>
      <c r="M14" s="160"/>
      <c r="N14" s="160" t="s">
        <v>31</v>
      </c>
      <c r="O14" s="160"/>
      <c r="P14" s="160" t="s">
        <v>32</v>
      </c>
      <c r="Q14" s="160"/>
      <c r="R14" s="160" t="s">
        <v>33</v>
      </c>
      <c r="S14" s="160"/>
      <c r="T14" s="160" t="s">
        <v>34</v>
      </c>
      <c r="U14" s="160"/>
      <c r="V14" s="160" t="s">
        <v>35</v>
      </c>
      <c r="W14" s="160"/>
      <c r="X14" s="160" t="s">
        <v>36</v>
      </c>
      <c r="Y14" s="160"/>
      <c r="Z14" s="160" t="s">
        <v>37</v>
      </c>
      <c r="AA14" s="160"/>
      <c r="AB14" s="160" t="s">
        <v>38</v>
      </c>
      <c r="AC14" s="160"/>
      <c r="AD14" s="160" t="s">
        <v>39</v>
      </c>
      <c r="AE14" s="160"/>
      <c r="AF14" s="199"/>
      <c r="AG14" s="168"/>
      <c r="AH14" s="161" t="s">
        <v>28</v>
      </c>
      <c r="AI14" s="160"/>
      <c r="AJ14" s="160" t="s">
        <v>29</v>
      </c>
      <c r="AK14" s="160"/>
      <c r="AL14" s="160" t="s">
        <v>30</v>
      </c>
      <c r="AM14" s="160"/>
      <c r="AN14" s="160" t="s">
        <v>31</v>
      </c>
      <c r="AO14" s="160"/>
      <c r="AP14" s="160" t="s">
        <v>32</v>
      </c>
      <c r="AQ14" s="160"/>
      <c r="AR14" s="160" t="s">
        <v>33</v>
      </c>
      <c r="AS14" s="160"/>
      <c r="AT14" s="160" t="s">
        <v>34</v>
      </c>
      <c r="AU14" s="160"/>
      <c r="AV14" s="160" t="s">
        <v>35</v>
      </c>
      <c r="AW14" s="160"/>
      <c r="AX14" s="160" t="s">
        <v>36</v>
      </c>
      <c r="AY14" s="160"/>
      <c r="AZ14" s="160" t="s">
        <v>37</v>
      </c>
      <c r="BA14" s="160"/>
      <c r="BB14" s="160" t="s">
        <v>38</v>
      </c>
      <c r="BC14" s="160"/>
      <c r="BD14" s="160" t="s">
        <v>39</v>
      </c>
      <c r="BE14" s="160"/>
    </row>
    <row r="15" spans="1:57" ht="18.75" customHeight="1" x14ac:dyDescent="0.25">
      <c r="A15" s="173"/>
      <c r="B15" s="160"/>
      <c r="C15" s="160"/>
      <c r="D15" s="160"/>
      <c r="E15" s="174"/>
      <c r="F15" s="139" t="s">
        <v>40</v>
      </c>
      <c r="G15" s="140" t="s">
        <v>41</v>
      </c>
      <c r="H15" s="127" t="s">
        <v>40</v>
      </c>
      <c r="I15" s="47" t="s">
        <v>41</v>
      </c>
      <c r="J15" s="47" t="s">
        <v>40</v>
      </c>
      <c r="K15" s="47" t="s">
        <v>41</v>
      </c>
      <c r="L15" s="47" t="s">
        <v>40</v>
      </c>
      <c r="M15" s="47" t="s">
        <v>41</v>
      </c>
      <c r="N15" s="47" t="s">
        <v>40</v>
      </c>
      <c r="O15" s="47" t="s">
        <v>41</v>
      </c>
      <c r="P15" s="47" t="s">
        <v>40</v>
      </c>
      <c r="Q15" s="47" t="s">
        <v>41</v>
      </c>
      <c r="R15" s="47" t="s">
        <v>40</v>
      </c>
      <c r="S15" s="47" t="s">
        <v>41</v>
      </c>
      <c r="T15" s="47" t="s">
        <v>40</v>
      </c>
      <c r="U15" s="47" t="s">
        <v>41</v>
      </c>
      <c r="V15" s="47" t="s">
        <v>40</v>
      </c>
      <c r="W15" s="47" t="s">
        <v>41</v>
      </c>
      <c r="X15" s="47" t="s">
        <v>40</v>
      </c>
      <c r="Y15" s="47" t="s">
        <v>41</v>
      </c>
      <c r="Z15" s="153" t="s">
        <v>40</v>
      </c>
      <c r="AA15" s="153" t="s">
        <v>41</v>
      </c>
      <c r="AB15" s="153" t="s">
        <v>40</v>
      </c>
      <c r="AC15" s="153" t="s">
        <v>41</v>
      </c>
      <c r="AD15" s="153" t="s">
        <v>40</v>
      </c>
      <c r="AE15" s="153" t="s">
        <v>41</v>
      </c>
      <c r="AF15" s="132" t="s">
        <v>40</v>
      </c>
      <c r="AG15" s="134" t="s">
        <v>41</v>
      </c>
      <c r="AH15" s="155" t="s">
        <v>40</v>
      </c>
      <c r="AI15" s="153" t="s">
        <v>41</v>
      </c>
      <c r="AJ15" s="153" t="s">
        <v>40</v>
      </c>
      <c r="AK15" s="153" t="s">
        <v>41</v>
      </c>
      <c r="AL15" s="153" t="s">
        <v>40</v>
      </c>
      <c r="AM15" s="153" t="s">
        <v>41</v>
      </c>
      <c r="AN15" s="153" t="s">
        <v>40</v>
      </c>
      <c r="AO15" s="153" t="s">
        <v>41</v>
      </c>
      <c r="AP15" s="153" t="s">
        <v>40</v>
      </c>
      <c r="AQ15" s="153" t="s">
        <v>41</v>
      </c>
      <c r="AR15" s="153" t="s">
        <v>40</v>
      </c>
      <c r="AS15" s="153" t="s">
        <v>41</v>
      </c>
      <c r="AT15" s="153" t="s">
        <v>40</v>
      </c>
      <c r="AU15" s="153" t="s">
        <v>41</v>
      </c>
      <c r="AV15" s="153" t="s">
        <v>40</v>
      </c>
      <c r="AW15" s="153" t="s">
        <v>41</v>
      </c>
      <c r="AX15" s="153" t="s">
        <v>40</v>
      </c>
      <c r="AY15" s="153" t="s">
        <v>41</v>
      </c>
      <c r="AZ15" s="153" t="s">
        <v>40</v>
      </c>
      <c r="BA15" s="153" t="s">
        <v>41</v>
      </c>
      <c r="BB15" s="153" t="s">
        <v>40</v>
      </c>
      <c r="BC15" s="153" t="s">
        <v>41</v>
      </c>
      <c r="BD15" s="153" t="s">
        <v>40</v>
      </c>
      <c r="BE15" s="153" t="s">
        <v>41</v>
      </c>
    </row>
    <row r="16" spans="1:57" ht="15.75" customHeight="1" x14ac:dyDescent="0.25">
      <c r="A16" s="48">
        <v>1</v>
      </c>
      <c r="B16" s="47">
        <v>2</v>
      </c>
      <c r="C16" s="48">
        <v>3</v>
      </c>
      <c r="D16" s="47">
        <v>4</v>
      </c>
      <c r="E16" s="55">
        <v>6</v>
      </c>
      <c r="F16" s="141" t="s">
        <v>134</v>
      </c>
      <c r="G16" s="140">
        <v>16</v>
      </c>
      <c r="H16" s="128">
        <v>9</v>
      </c>
      <c r="I16" s="47">
        <v>10</v>
      </c>
      <c r="J16" s="48">
        <v>11</v>
      </c>
      <c r="K16" s="47">
        <v>12</v>
      </c>
      <c r="L16" s="48">
        <v>13</v>
      </c>
      <c r="M16" s="47">
        <v>14</v>
      </c>
      <c r="N16" s="48">
        <v>15</v>
      </c>
      <c r="O16" s="47">
        <v>16</v>
      </c>
      <c r="P16" s="48">
        <v>17</v>
      </c>
      <c r="Q16" s="47">
        <v>18</v>
      </c>
      <c r="R16" s="48">
        <v>19</v>
      </c>
      <c r="S16" s="47">
        <v>20</v>
      </c>
      <c r="T16" s="48" t="s">
        <v>128</v>
      </c>
      <c r="U16" s="47">
        <v>10</v>
      </c>
      <c r="V16" s="48" t="s">
        <v>129</v>
      </c>
      <c r="W16" s="47">
        <v>11</v>
      </c>
      <c r="X16" s="48" t="s">
        <v>130</v>
      </c>
      <c r="Y16" s="47">
        <v>12</v>
      </c>
      <c r="Z16" s="152" t="s">
        <v>131</v>
      </c>
      <c r="AA16" s="153">
        <v>13</v>
      </c>
      <c r="AB16" s="152" t="s">
        <v>132</v>
      </c>
      <c r="AC16" s="153">
        <v>14</v>
      </c>
      <c r="AD16" s="152" t="s">
        <v>133</v>
      </c>
      <c r="AE16" s="153">
        <v>15</v>
      </c>
      <c r="AF16" s="200" t="s">
        <v>135</v>
      </c>
      <c r="AG16" s="134">
        <v>17</v>
      </c>
      <c r="AH16" s="128">
        <v>9</v>
      </c>
      <c r="AI16" s="153">
        <v>10</v>
      </c>
      <c r="AJ16" s="152">
        <v>11</v>
      </c>
      <c r="AK16" s="153">
        <v>12</v>
      </c>
      <c r="AL16" s="152">
        <v>13</v>
      </c>
      <c r="AM16" s="153">
        <v>14</v>
      </c>
      <c r="AN16" s="152">
        <v>15</v>
      </c>
      <c r="AO16" s="153">
        <v>16</v>
      </c>
      <c r="AP16" s="152">
        <v>17</v>
      </c>
      <c r="AQ16" s="153">
        <v>18</v>
      </c>
      <c r="AR16" s="152">
        <v>19</v>
      </c>
      <c r="AS16" s="153">
        <v>20</v>
      </c>
      <c r="AT16" s="152" t="s">
        <v>128</v>
      </c>
      <c r="AU16" s="153">
        <v>10</v>
      </c>
      <c r="AV16" s="152" t="s">
        <v>129</v>
      </c>
      <c r="AW16" s="153">
        <v>11</v>
      </c>
      <c r="AX16" s="152" t="s">
        <v>130</v>
      </c>
      <c r="AY16" s="153">
        <v>12</v>
      </c>
      <c r="AZ16" s="152" t="s">
        <v>131</v>
      </c>
      <c r="BA16" s="153">
        <v>13</v>
      </c>
      <c r="BB16" s="152" t="s">
        <v>132</v>
      </c>
      <c r="BC16" s="153">
        <v>14</v>
      </c>
      <c r="BD16" s="152" t="s">
        <v>133</v>
      </c>
      <c r="BE16" s="153">
        <v>15</v>
      </c>
    </row>
    <row r="17" spans="1:57" ht="15.75" customHeight="1" x14ac:dyDescent="0.25">
      <c r="A17" s="152"/>
      <c r="B17" s="153"/>
      <c r="C17" s="152"/>
      <c r="D17" s="153"/>
      <c r="E17" s="154"/>
      <c r="F17" s="141"/>
      <c r="G17" s="156"/>
      <c r="H17" s="128"/>
      <c r="I17" s="153"/>
      <c r="J17" s="152"/>
      <c r="K17" s="153"/>
      <c r="L17" s="152"/>
      <c r="M17" s="153"/>
      <c r="N17" s="152"/>
      <c r="O17" s="153"/>
      <c r="P17" s="152"/>
      <c r="Q17" s="153"/>
      <c r="R17" s="152"/>
      <c r="S17" s="153"/>
      <c r="T17" s="152"/>
      <c r="U17" s="153"/>
      <c r="V17" s="152"/>
      <c r="W17" s="153"/>
      <c r="X17" s="152"/>
      <c r="Y17" s="153"/>
      <c r="Z17" s="152"/>
      <c r="AA17" s="153"/>
      <c r="AB17" s="152"/>
      <c r="AC17" s="153"/>
      <c r="AD17" s="152"/>
      <c r="AE17" s="153"/>
      <c r="AF17" s="215"/>
      <c r="AG17" s="215"/>
      <c r="AH17" s="128"/>
      <c r="AI17" s="153"/>
      <c r="AJ17" s="152"/>
      <c r="AK17" s="153"/>
      <c r="AL17" s="152"/>
      <c r="AM17" s="153"/>
      <c r="AN17" s="152"/>
      <c r="AO17" s="153"/>
      <c r="AP17" s="152"/>
      <c r="AQ17" s="153"/>
      <c r="AR17" s="152"/>
      <c r="AS17" s="153"/>
      <c r="AT17" s="152"/>
      <c r="AU17" s="153"/>
      <c r="AV17" s="152"/>
      <c r="AW17" s="153"/>
      <c r="AX17" s="152"/>
      <c r="AY17" s="153"/>
      <c r="AZ17" s="152"/>
      <c r="BA17" s="153"/>
      <c r="BB17" s="152"/>
      <c r="BC17" s="153"/>
      <c r="BD17" s="152"/>
      <c r="BE17" s="153"/>
    </row>
    <row r="18" spans="1:57" ht="15.75" customHeight="1" x14ac:dyDescent="0.25">
      <c r="A18" s="152"/>
      <c r="B18" s="153"/>
      <c r="C18" s="152"/>
      <c r="D18" s="153"/>
      <c r="E18" s="154"/>
      <c r="F18" s="141"/>
      <c r="G18" s="156"/>
      <c r="H18" s="128"/>
      <c r="I18" s="153"/>
      <c r="J18" s="152"/>
      <c r="K18" s="153"/>
      <c r="L18" s="152"/>
      <c r="M18" s="153"/>
      <c r="N18" s="152"/>
      <c r="O18" s="153"/>
      <c r="P18" s="152"/>
      <c r="Q18" s="153"/>
      <c r="R18" s="152"/>
      <c r="S18" s="153"/>
      <c r="T18" s="152"/>
      <c r="U18" s="153"/>
      <c r="V18" s="152"/>
      <c r="W18" s="153"/>
      <c r="X18" s="152"/>
      <c r="Y18" s="153"/>
      <c r="Z18" s="152"/>
      <c r="AA18" s="153"/>
      <c r="AB18" s="152"/>
      <c r="AC18" s="153"/>
      <c r="AD18" s="152"/>
      <c r="AE18" s="153"/>
      <c r="AF18" s="215"/>
      <c r="AG18" s="215"/>
      <c r="AH18" s="128"/>
      <c r="AI18" s="153"/>
      <c r="AJ18" s="152"/>
      <c r="AK18" s="153"/>
      <c r="AL18" s="152"/>
      <c r="AM18" s="153"/>
      <c r="AN18" s="152"/>
      <c r="AO18" s="153"/>
      <c r="AP18" s="152"/>
      <c r="AQ18" s="153"/>
      <c r="AR18" s="152"/>
      <c r="AS18" s="153"/>
      <c r="AT18" s="152"/>
      <c r="AU18" s="153"/>
      <c r="AV18" s="152"/>
      <c r="AW18" s="153"/>
      <c r="AX18" s="152"/>
      <c r="AY18" s="153"/>
      <c r="AZ18" s="152"/>
      <c r="BA18" s="153"/>
      <c r="BB18" s="152"/>
      <c r="BC18" s="153"/>
      <c r="BD18" s="152"/>
      <c r="BE18" s="153"/>
    </row>
    <row r="19" spans="1:57" ht="15.75" customHeight="1" x14ac:dyDescent="0.25">
      <c r="A19" s="152"/>
      <c r="B19" s="153"/>
      <c r="C19" s="152"/>
      <c r="D19" s="153"/>
      <c r="E19" s="154"/>
      <c r="F19" s="141"/>
      <c r="G19" s="156"/>
      <c r="H19" s="128"/>
      <c r="I19" s="153"/>
      <c r="J19" s="152"/>
      <c r="K19" s="153"/>
      <c r="L19" s="152"/>
      <c r="M19" s="153"/>
      <c r="N19" s="152"/>
      <c r="O19" s="153"/>
      <c r="P19" s="152"/>
      <c r="Q19" s="153"/>
      <c r="R19" s="152"/>
      <c r="S19" s="153"/>
      <c r="T19" s="152"/>
      <c r="U19" s="153"/>
      <c r="V19" s="152"/>
      <c r="W19" s="153"/>
      <c r="X19" s="152"/>
      <c r="Y19" s="153"/>
      <c r="Z19" s="152"/>
      <c r="AA19" s="153"/>
      <c r="AB19" s="152"/>
      <c r="AC19" s="153"/>
      <c r="AD19" s="152"/>
      <c r="AE19" s="153"/>
      <c r="AF19" s="215"/>
      <c r="AG19" s="215"/>
      <c r="AH19" s="128"/>
      <c r="AI19" s="153"/>
      <c r="AJ19" s="152"/>
      <c r="AK19" s="153"/>
      <c r="AL19" s="152"/>
      <c r="AM19" s="153"/>
      <c r="AN19" s="152"/>
      <c r="AO19" s="153"/>
      <c r="AP19" s="152"/>
      <c r="AQ19" s="153"/>
      <c r="AR19" s="152"/>
      <c r="AS19" s="153"/>
      <c r="AT19" s="152"/>
      <c r="AU19" s="153"/>
      <c r="AV19" s="152"/>
      <c r="AW19" s="153"/>
      <c r="AX19" s="152"/>
      <c r="AY19" s="153"/>
      <c r="AZ19" s="152"/>
      <c r="BA19" s="153"/>
      <c r="BB19" s="152"/>
      <c r="BC19" s="153"/>
      <c r="BD19" s="152"/>
      <c r="BE19" s="153"/>
    </row>
    <row r="20" spans="1:57" ht="15.75" customHeight="1" x14ac:dyDescent="0.25">
      <c r="A20" s="152"/>
      <c r="B20" s="153"/>
      <c r="C20" s="152"/>
      <c r="D20" s="153"/>
      <c r="E20" s="154"/>
      <c r="F20" s="141"/>
      <c r="G20" s="156"/>
      <c r="H20" s="128"/>
      <c r="I20" s="153"/>
      <c r="J20" s="152"/>
      <c r="K20" s="153"/>
      <c r="L20" s="152"/>
      <c r="M20" s="153"/>
      <c r="N20" s="152"/>
      <c r="O20" s="153"/>
      <c r="P20" s="152"/>
      <c r="Q20" s="153"/>
      <c r="R20" s="152"/>
      <c r="S20" s="153"/>
      <c r="T20" s="152"/>
      <c r="U20" s="153"/>
      <c r="V20" s="152"/>
      <c r="W20" s="153"/>
      <c r="X20" s="152"/>
      <c r="Y20" s="153"/>
      <c r="Z20" s="152"/>
      <c r="AA20" s="153"/>
      <c r="AB20" s="152"/>
      <c r="AC20" s="153"/>
      <c r="AD20" s="152"/>
      <c r="AE20" s="153"/>
      <c r="AF20" s="215"/>
      <c r="AG20" s="215"/>
      <c r="AH20" s="128"/>
      <c r="AI20" s="153"/>
      <c r="AJ20" s="152"/>
      <c r="AK20" s="153"/>
      <c r="AL20" s="152"/>
      <c r="AM20" s="153"/>
      <c r="AN20" s="152"/>
      <c r="AO20" s="153"/>
      <c r="AP20" s="152"/>
      <c r="AQ20" s="153"/>
      <c r="AR20" s="152"/>
      <c r="AS20" s="153"/>
      <c r="AT20" s="152"/>
      <c r="AU20" s="153"/>
      <c r="AV20" s="152"/>
      <c r="AW20" s="153"/>
      <c r="AX20" s="152"/>
      <c r="AY20" s="153"/>
      <c r="AZ20" s="152"/>
      <c r="BA20" s="153"/>
      <c r="BB20" s="152"/>
      <c r="BC20" s="153"/>
      <c r="BD20" s="152"/>
      <c r="BE20" s="153"/>
    </row>
    <row r="21" spans="1:57" ht="15.75" customHeight="1" x14ac:dyDescent="0.25">
      <c r="A21" s="152"/>
      <c r="B21" s="153"/>
      <c r="C21" s="152"/>
      <c r="D21" s="153"/>
      <c r="E21" s="154"/>
      <c r="F21" s="141"/>
      <c r="G21" s="156"/>
      <c r="H21" s="128"/>
      <c r="I21" s="153"/>
      <c r="J21" s="152"/>
      <c r="K21" s="153"/>
      <c r="L21" s="152"/>
      <c r="M21" s="153"/>
      <c r="N21" s="152"/>
      <c r="O21" s="153"/>
      <c r="P21" s="152"/>
      <c r="Q21" s="153"/>
      <c r="R21" s="152"/>
      <c r="S21" s="153"/>
      <c r="T21" s="152"/>
      <c r="U21" s="153"/>
      <c r="V21" s="152"/>
      <c r="W21" s="153"/>
      <c r="X21" s="152"/>
      <c r="Y21" s="153"/>
      <c r="Z21" s="152"/>
      <c r="AA21" s="153"/>
      <c r="AB21" s="152"/>
      <c r="AC21" s="153"/>
      <c r="AD21" s="152"/>
      <c r="AE21" s="153"/>
      <c r="AF21" s="215"/>
      <c r="AG21" s="215"/>
      <c r="AH21" s="128"/>
      <c r="AI21" s="153"/>
      <c r="AJ21" s="152"/>
      <c r="AK21" s="153"/>
      <c r="AL21" s="152"/>
      <c r="AM21" s="153"/>
      <c r="AN21" s="152"/>
      <c r="AO21" s="153"/>
      <c r="AP21" s="152"/>
      <c r="AQ21" s="153"/>
      <c r="AR21" s="152"/>
      <c r="AS21" s="153"/>
      <c r="AT21" s="152"/>
      <c r="AU21" s="153"/>
      <c r="AV21" s="152"/>
      <c r="AW21" s="153"/>
      <c r="AX21" s="152"/>
      <c r="AY21" s="153"/>
      <c r="AZ21" s="152"/>
      <c r="BA21" s="153"/>
      <c r="BB21" s="152"/>
      <c r="BC21" s="153"/>
      <c r="BD21" s="152"/>
      <c r="BE21" s="153"/>
    </row>
    <row r="22" spans="1:57" ht="15.75" customHeight="1" x14ac:dyDescent="0.25">
      <c r="A22" s="152"/>
      <c r="B22" s="153"/>
      <c r="C22" s="152"/>
      <c r="D22" s="153"/>
      <c r="E22" s="154"/>
      <c r="F22" s="141"/>
      <c r="G22" s="156"/>
      <c r="H22" s="128"/>
      <c r="I22" s="153"/>
      <c r="J22" s="152"/>
      <c r="K22" s="153"/>
      <c r="L22" s="152"/>
      <c r="M22" s="153"/>
      <c r="N22" s="152"/>
      <c r="O22" s="153"/>
      <c r="P22" s="152"/>
      <c r="Q22" s="153"/>
      <c r="R22" s="152"/>
      <c r="S22" s="153"/>
      <c r="T22" s="152"/>
      <c r="U22" s="153"/>
      <c r="V22" s="152"/>
      <c r="W22" s="153"/>
      <c r="X22" s="152"/>
      <c r="Y22" s="153"/>
      <c r="Z22" s="152"/>
      <c r="AA22" s="153"/>
      <c r="AB22" s="152"/>
      <c r="AC22" s="153"/>
      <c r="AD22" s="152"/>
      <c r="AE22" s="153"/>
      <c r="AF22" s="215"/>
      <c r="AG22" s="215"/>
      <c r="AH22" s="128"/>
      <c r="AI22" s="153"/>
      <c r="AJ22" s="152"/>
      <c r="AK22" s="153"/>
      <c r="AL22" s="152"/>
      <c r="AM22" s="153"/>
      <c r="AN22" s="152"/>
      <c r="AO22" s="153"/>
      <c r="AP22" s="152"/>
      <c r="AQ22" s="153"/>
      <c r="AR22" s="152"/>
      <c r="AS22" s="153"/>
      <c r="AT22" s="152"/>
      <c r="AU22" s="153"/>
      <c r="AV22" s="152"/>
      <c r="AW22" s="153"/>
      <c r="AX22" s="152"/>
      <c r="AY22" s="153"/>
      <c r="AZ22" s="152"/>
      <c r="BA22" s="153"/>
      <c r="BB22" s="152"/>
      <c r="BC22" s="153"/>
      <c r="BD22" s="152"/>
      <c r="BE22" s="153"/>
    </row>
    <row r="23" spans="1:57" ht="15.75" x14ac:dyDescent="0.25">
      <c r="A23" s="99"/>
      <c r="B23" s="71" t="s">
        <v>119</v>
      </c>
      <c r="C23" s="109" t="s">
        <v>73</v>
      </c>
      <c r="D23" s="109"/>
      <c r="E23" s="147"/>
      <c r="F23" s="142"/>
      <c r="G23" s="135"/>
      <c r="H23" s="129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201"/>
      <c r="AG23" s="201"/>
      <c r="AH23" s="129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</row>
    <row r="24" spans="1:57" ht="16.5" thickBot="1" x14ac:dyDescent="0.3">
      <c r="A24" s="99"/>
      <c r="B24" s="71" t="s">
        <v>149</v>
      </c>
      <c r="C24" s="109" t="s">
        <v>151</v>
      </c>
      <c r="D24" s="109">
        <v>1</v>
      </c>
      <c r="E24" s="209"/>
      <c r="F24" s="210"/>
      <c r="G24" s="211"/>
      <c r="H24" s="129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201"/>
      <c r="AG24" s="201"/>
      <c r="AH24" s="129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</row>
    <row r="25" spans="1:57" ht="15.75" customHeight="1" x14ac:dyDescent="0.25">
      <c r="A25" s="81"/>
      <c r="B25" s="82" t="s">
        <v>150</v>
      </c>
      <c r="C25" s="83" t="s">
        <v>73</v>
      </c>
      <c r="D25" s="84"/>
      <c r="E25" s="212"/>
      <c r="F25" s="143"/>
      <c r="G25" s="213"/>
      <c r="H25" s="137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206"/>
      <c r="AF25" s="130"/>
      <c r="AG25" s="136"/>
      <c r="AH25" s="130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223"/>
    </row>
    <row r="26" spans="1:57" ht="15.75" customHeight="1" x14ac:dyDescent="0.25">
      <c r="A26" s="12"/>
      <c r="B26" s="13" t="s">
        <v>72</v>
      </c>
      <c r="C26" s="14" t="s">
        <v>73</v>
      </c>
      <c r="D26" s="15"/>
      <c r="E26" s="148"/>
      <c r="F26" s="144"/>
      <c r="G26" s="122"/>
      <c r="H26" s="131"/>
      <c r="I26" s="18"/>
      <c r="J26" s="14"/>
      <c r="K26" s="18"/>
      <c r="L26" s="14"/>
      <c r="M26" s="18"/>
      <c r="N26" s="14"/>
      <c r="O26" s="18"/>
      <c r="P26" s="14"/>
      <c r="Q26" s="18"/>
      <c r="R26" s="14"/>
      <c r="S26" s="18"/>
      <c r="T26" s="20"/>
      <c r="U26" s="18"/>
      <c r="V26" s="19"/>
      <c r="W26" s="18"/>
      <c r="X26" s="19"/>
      <c r="Y26" s="18"/>
      <c r="Z26" s="19"/>
      <c r="AA26" s="18"/>
      <c r="AB26" s="19"/>
      <c r="AC26" s="18"/>
      <c r="AD26" s="19"/>
      <c r="AE26" s="207"/>
      <c r="AF26" s="202"/>
      <c r="AG26" s="122"/>
      <c r="AH26" s="131"/>
      <c r="AI26" s="18"/>
      <c r="AJ26" s="20"/>
      <c r="AK26" s="18"/>
      <c r="AL26" s="19"/>
      <c r="AM26" s="18"/>
      <c r="AN26" s="19"/>
      <c r="AO26" s="18"/>
      <c r="AP26" s="19"/>
      <c r="AQ26" s="18"/>
      <c r="AR26" s="19"/>
      <c r="AS26" s="18"/>
      <c r="AT26" s="19"/>
      <c r="AU26" s="18"/>
      <c r="AV26" s="14"/>
      <c r="AW26" s="18"/>
      <c r="AX26" s="14"/>
      <c r="AY26" s="18"/>
      <c r="AZ26" s="14"/>
      <c r="BA26" s="18"/>
      <c r="BB26" s="14"/>
      <c r="BC26" s="18"/>
      <c r="BD26" s="14"/>
      <c r="BE26" s="207"/>
    </row>
    <row r="27" spans="1:57" ht="15.75" customHeight="1" x14ac:dyDescent="0.25">
      <c r="A27" s="7"/>
      <c r="B27" s="9" t="s">
        <v>125</v>
      </c>
      <c r="C27" s="22" t="s">
        <v>73</v>
      </c>
      <c r="D27" s="23"/>
      <c r="E27" s="148"/>
      <c r="F27" s="145"/>
      <c r="G27" s="122"/>
      <c r="H27" s="132"/>
      <c r="I27" s="18"/>
      <c r="J27" s="5"/>
      <c r="K27" s="18"/>
      <c r="L27" s="5"/>
      <c r="M27" s="18"/>
      <c r="N27" s="5"/>
      <c r="O27" s="18"/>
      <c r="P27" s="5"/>
      <c r="Q27" s="18"/>
      <c r="R27" s="5"/>
      <c r="S27" s="18"/>
      <c r="T27" s="27"/>
      <c r="U27" s="18"/>
      <c r="V27" s="28"/>
      <c r="W27" s="18"/>
      <c r="X27" s="28"/>
      <c r="Y27" s="18"/>
      <c r="Z27" s="28"/>
      <c r="AA27" s="18"/>
      <c r="AB27" s="28"/>
      <c r="AC27" s="18"/>
      <c r="AD27" s="28"/>
      <c r="AE27" s="207"/>
      <c r="AF27" s="203"/>
      <c r="AG27" s="122"/>
      <c r="AH27" s="132"/>
      <c r="AI27" s="18"/>
      <c r="AJ27" s="27"/>
      <c r="AK27" s="18"/>
      <c r="AL27" s="28"/>
      <c r="AM27" s="18"/>
      <c r="AN27" s="28"/>
      <c r="AO27" s="18"/>
      <c r="AP27" s="28"/>
      <c r="AQ27" s="18"/>
      <c r="AR27" s="28"/>
      <c r="AS27" s="18"/>
      <c r="AT27" s="28"/>
      <c r="AU27" s="18"/>
      <c r="AV27" s="5"/>
      <c r="AW27" s="18"/>
      <c r="AX27" s="5"/>
      <c r="AY27" s="18"/>
      <c r="AZ27" s="5"/>
      <c r="BA27" s="18"/>
      <c r="BB27" s="5"/>
      <c r="BC27" s="18"/>
      <c r="BD27" s="5"/>
      <c r="BE27" s="207"/>
    </row>
    <row r="28" spans="1:57" ht="16.5" customHeight="1" thickBot="1" x14ac:dyDescent="0.3">
      <c r="A28" s="162" t="s">
        <v>126</v>
      </c>
      <c r="B28" s="163"/>
      <c r="C28" s="29" t="s">
        <v>73</v>
      </c>
      <c r="D28" s="30"/>
      <c r="E28" s="149"/>
      <c r="F28" s="146"/>
      <c r="G28" s="126"/>
      <c r="H28" s="138"/>
      <c r="I28" s="33"/>
      <c r="J28" s="34"/>
      <c r="K28" s="33"/>
      <c r="L28" s="34"/>
      <c r="M28" s="33"/>
      <c r="N28" s="34"/>
      <c r="O28" s="33"/>
      <c r="P28" s="34"/>
      <c r="Q28" s="33"/>
      <c r="R28" s="34"/>
      <c r="S28" s="33"/>
      <c r="T28" s="36"/>
      <c r="U28" s="33"/>
      <c r="V28" s="37"/>
      <c r="W28" s="33"/>
      <c r="X28" s="37"/>
      <c r="Y28" s="33"/>
      <c r="Z28" s="37"/>
      <c r="AA28" s="33"/>
      <c r="AB28" s="37"/>
      <c r="AC28" s="33"/>
      <c r="AD28" s="37"/>
      <c r="AE28" s="208"/>
      <c r="AF28" s="204"/>
      <c r="AG28" s="126"/>
      <c r="AH28" s="133"/>
      <c r="AI28" s="33"/>
      <c r="AJ28" s="124"/>
      <c r="AK28" s="33"/>
      <c r="AL28" s="125"/>
      <c r="AM28" s="33"/>
      <c r="AN28" s="125"/>
      <c r="AO28" s="33"/>
      <c r="AP28" s="125"/>
      <c r="AQ28" s="33"/>
      <c r="AR28" s="125"/>
      <c r="AS28" s="33"/>
      <c r="AT28" s="125"/>
      <c r="AU28" s="33"/>
      <c r="AV28" s="123"/>
      <c r="AW28" s="33"/>
      <c r="AX28" s="123"/>
      <c r="AY28" s="33"/>
      <c r="AZ28" s="123"/>
      <c r="BA28" s="33"/>
      <c r="BB28" s="123"/>
      <c r="BC28" s="33"/>
      <c r="BD28" s="123"/>
      <c r="BE28" s="208"/>
    </row>
    <row r="29" spans="1:57" ht="15.75" customHeight="1" x14ac:dyDescent="0.25">
      <c r="A29" s="217" t="s">
        <v>159</v>
      </c>
      <c r="B29" s="39"/>
      <c r="C29" s="40"/>
      <c r="D29" s="1"/>
      <c r="E29" s="1"/>
      <c r="F29" s="40"/>
      <c r="G29" s="4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40"/>
      <c r="AG29" s="40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15.75" customHeight="1" x14ac:dyDescent="0.25">
      <c r="A30" s="216" t="s">
        <v>160</v>
      </c>
      <c r="B30" s="41"/>
      <c r="C30" s="41"/>
      <c r="D30" s="42"/>
      <c r="E30" s="41"/>
      <c r="F30" s="40"/>
      <c r="G30" s="4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40"/>
      <c r="AG30" s="40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15.75" customHeight="1" x14ac:dyDescent="0.25">
      <c r="A31" s="164"/>
      <c r="B31" s="164"/>
      <c r="C31" s="164"/>
      <c r="D31" s="164"/>
      <c r="E31" s="164"/>
      <c r="F31" s="40"/>
      <c r="G31" s="4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40"/>
      <c r="AG31" s="40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15.75" customHeight="1" x14ac:dyDescent="0.25">
      <c r="A32" s="40"/>
      <c r="B32" s="40"/>
      <c r="D32" s="40"/>
      <c r="E32" s="40"/>
      <c r="F32" s="40"/>
      <c r="G32" s="4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40"/>
      <c r="AG32" s="40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 ht="15.75" customHeight="1" x14ac:dyDescent="0.25">
      <c r="A33" s="38"/>
      <c r="B33" s="218" t="s">
        <v>127</v>
      </c>
      <c r="C33" s="219"/>
      <c r="D33" s="3"/>
      <c r="E33" s="196" t="s">
        <v>140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91"/>
      <c r="U33" s="40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91"/>
      <c r="AU33" s="40"/>
      <c r="AV33" s="3"/>
      <c r="AW33" s="3"/>
      <c r="AX33" s="3"/>
      <c r="AY33" s="3"/>
      <c r="AZ33" s="3"/>
      <c r="BA33" s="3"/>
      <c r="BB33" s="3"/>
      <c r="BC33" s="3"/>
      <c r="BD33" s="3"/>
      <c r="BE33" s="3"/>
    </row>
    <row r="34" spans="1:57" ht="15.75" customHeight="1" x14ac:dyDescent="0.25">
      <c r="A34" s="38"/>
      <c r="B34" s="218" t="s">
        <v>145</v>
      </c>
      <c r="C34" s="219"/>
      <c r="D34" s="3"/>
      <c r="E34" s="197"/>
      <c r="F34" s="40"/>
      <c r="G34" s="40"/>
      <c r="H34" s="40"/>
      <c r="I34" s="40"/>
      <c r="J34" s="40"/>
      <c r="K34" s="12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3"/>
      <c r="AW34" s="3"/>
      <c r="AX34" s="3"/>
      <c r="AY34" s="3"/>
      <c r="AZ34" s="3"/>
      <c r="BA34" s="3"/>
      <c r="BB34" s="3"/>
      <c r="BC34" s="3"/>
      <c r="BD34" s="3"/>
      <c r="BE34" s="3"/>
    </row>
    <row r="35" spans="1:57" ht="15.75" customHeight="1" x14ac:dyDescent="0.25">
      <c r="A35" s="38"/>
      <c r="B35" s="218" t="s">
        <v>146</v>
      </c>
      <c r="C35" s="219"/>
      <c r="D35" s="3"/>
      <c r="E35" s="197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3"/>
      <c r="AW35" s="3"/>
      <c r="AX35" s="3"/>
      <c r="AY35" s="3"/>
      <c r="AZ35" s="3"/>
      <c r="BA35" s="3"/>
      <c r="BB35" s="3"/>
      <c r="BC35" s="3"/>
      <c r="BD35" s="3"/>
      <c r="BE35" s="3"/>
    </row>
    <row r="36" spans="1:57" ht="15.75" customHeight="1" x14ac:dyDescent="0.25">
      <c r="A36" s="38"/>
      <c r="B36" s="220" t="s">
        <v>147</v>
      </c>
      <c r="C36" s="219"/>
      <c r="D36" s="3"/>
      <c r="E36" s="197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3"/>
      <c r="AW36" s="3"/>
      <c r="AX36" s="3"/>
      <c r="AY36" s="3"/>
      <c r="AZ36" s="3"/>
      <c r="BA36" s="3"/>
      <c r="BB36" s="3"/>
      <c r="BC36" s="3"/>
      <c r="BD36" s="3"/>
      <c r="BE36" s="3"/>
    </row>
    <row r="37" spans="1:57" ht="15.75" customHeight="1" x14ac:dyDescent="0.25">
      <c r="A37" s="38"/>
      <c r="B37" s="221"/>
      <c r="C37" s="219"/>
      <c r="D37" s="3"/>
      <c r="E37" s="197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3"/>
      <c r="AW37" s="3"/>
      <c r="AX37" s="3"/>
      <c r="AY37" s="3"/>
      <c r="AZ37" s="3"/>
      <c r="BA37" s="3"/>
      <c r="BB37" s="3"/>
      <c r="BC37" s="3"/>
      <c r="BD37" s="3"/>
      <c r="BE37" s="3"/>
    </row>
    <row r="38" spans="1:57" ht="15.75" customHeight="1" x14ac:dyDescent="0.25">
      <c r="A38" s="38"/>
      <c r="B38" s="221"/>
      <c r="C38" s="219"/>
      <c r="D38" s="3"/>
      <c r="E38" s="197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1:57" ht="15.75" customHeight="1" x14ac:dyDescent="0.25">
      <c r="A39" s="38"/>
      <c r="B39" s="221" t="s">
        <v>148</v>
      </c>
      <c r="C39" s="219"/>
      <c r="D39" s="3"/>
      <c r="E39" s="197" t="s">
        <v>152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3"/>
      <c r="AW39" s="3"/>
      <c r="AX39" s="3"/>
      <c r="AY39" s="3"/>
      <c r="AZ39" s="3"/>
      <c r="BA39" s="3"/>
      <c r="BB39" s="3"/>
      <c r="BC39" s="3"/>
      <c r="BD39" s="3"/>
      <c r="BE39" s="3"/>
    </row>
    <row r="40" spans="1:57" ht="15.75" customHeight="1" x14ac:dyDescent="0.25">
      <c r="A40" s="38"/>
      <c r="B40" s="218" t="s">
        <v>161</v>
      </c>
      <c r="C40" s="219"/>
      <c r="D40" s="3"/>
      <c r="E40" s="197" t="s">
        <v>153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3"/>
      <c r="AW40" s="3"/>
      <c r="AX40" s="3"/>
      <c r="AY40" s="3"/>
      <c r="AZ40" s="3"/>
      <c r="BA40" s="3"/>
      <c r="BB40" s="3"/>
      <c r="BC40" s="3"/>
      <c r="BD40" s="3"/>
      <c r="BE40" s="3"/>
    </row>
    <row r="41" spans="1:57" ht="15.75" customHeight="1" x14ac:dyDescent="0.25">
      <c r="A41" s="38"/>
      <c r="B41" s="39"/>
      <c r="C41" s="3"/>
      <c r="D41" s="3"/>
      <c r="E41" s="3"/>
      <c r="F41" s="40"/>
      <c r="G41" s="40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40"/>
      <c r="AG41" s="40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</row>
    <row r="42" spans="1:57" ht="15.75" customHeight="1" x14ac:dyDescent="0.25">
      <c r="A42" s="38"/>
      <c r="B42" s="39"/>
      <c r="C42" s="3"/>
      <c r="D42" s="3"/>
      <c r="E42" s="3"/>
      <c r="F42" s="40"/>
      <c r="G42" s="40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40"/>
      <c r="AG42" s="40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</row>
    <row r="43" spans="1:57" ht="15.75" customHeight="1" x14ac:dyDescent="0.25">
      <c r="A43" s="38"/>
      <c r="B43" s="39"/>
      <c r="C43" s="3"/>
      <c r="D43" s="3"/>
      <c r="E43" s="3"/>
      <c r="F43" s="1"/>
      <c r="G43" s="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</row>
    <row r="44" spans="1:57" ht="15.75" customHeight="1" x14ac:dyDescent="0.25">
      <c r="A44" s="38"/>
      <c r="B44" s="39"/>
      <c r="C44" s="3"/>
      <c r="D44" s="3"/>
      <c r="E44" s="3"/>
      <c r="F44" s="1"/>
      <c r="G44" s="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</row>
    <row r="45" spans="1:57" ht="15.75" customHeight="1" x14ac:dyDescent="0.25">
      <c r="A45" s="38"/>
      <c r="B45" s="39"/>
      <c r="C45" s="3"/>
      <c r="D45" s="3"/>
      <c r="E45" s="3"/>
      <c r="F45" s="1"/>
      <c r="G45" s="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</row>
    <row r="46" spans="1:57" ht="15.75" customHeight="1" x14ac:dyDescent="0.25">
      <c r="A46" s="38"/>
      <c r="B46" s="39"/>
      <c r="C46" s="3"/>
      <c r="D46" s="3"/>
      <c r="E46" s="3"/>
      <c r="F46" s="1"/>
      <c r="G46" s="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</row>
    <row r="47" spans="1:57" ht="15.75" customHeight="1" x14ac:dyDescent="0.25">
      <c r="A47" s="38"/>
      <c r="B47" s="39"/>
      <c r="C47" s="3"/>
      <c r="D47" s="3"/>
      <c r="E47" s="3"/>
      <c r="F47" s="1"/>
      <c r="G47" s="1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</row>
    <row r="48" spans="1:57" ht="15.75" customHeight="1" x14ac:dyDescent="0.25">
      <c r="A48" s="38"/>
      <c r="B48" s="39"/>
      <c r="C48" s="3"/>
      <c r="D48" s="3"/>
      <c r="E48" s="3"/>
      <c r="F48" s="1"/>
      <c r="G48" s="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</row>
    <row r="49" spans="1:57" ht="15.75" customHeight="1" x14ac:dyDescent="0.25">
      <c r="A49" s="38"/>
      <c r="B49" s="39"/>
      <c r="C49" s="3"/>
      <c r="D49" s="3"/>
      <c r="E49" s="3"/>
      <c r="F49" s="1"/>
      <c r="G49" s="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</row>
    <row r="50" spans="1:57" ht="15.75" customHeight="1" x14ac:dyDescent="0.25">
      <c r="A50" s="38"/>
      <c r="B50" s="39"/>
      <c r="C50" s="3"/>
      <c r="D50" s="3"/>
      <c r="E50" s="3"/>
      <c r="F50" s="1"/>
      <c r="G50" s="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</row>
    <row r="51" spans="1:57" ht="15.75" customHeight="1" x14ac:dyDescent="0.25">
      <c r="A51" s="38"/>
      <c r="B51" s="39"/>
      <c r="C51" s="3"/>
      <c r="D51" s="3"/>
      <c r="E51" s="3"/>
      <c r="F51" s="1"/>
      <c r="G51" s="1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</row>
    <row r="52" spans="1:57" ht="15.75" customHeight="1" x14ac:dyDescent="0.25">
      <c r="A52" s="38"/>
      <c r="B52" s="39"/>
      <c r="C52" s="3"/>
      <c r="D52" s="3"/>
      <c r="E52" s="3"/>
      <c r="F52" s="1"/>
      <c r="G52" s="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</row>
    <row r="53" spans="1:57" ht="15.75" customHeight="1" x14ac:dyDescent="0.25">
      <c r="A53" s="38"/>
      <c r="B53" s="39"/>
      <c r="C53" s="3"/>
      <c r="D53" s="3"/>
      <c r="E53" s="3"/>
      <c r="F53" s="1"/>
      <c r="G53" s="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</row>
    <row r="54" spans="1:57" ht="15.75" customHeight="1" x14ac:dyDescent="0.25">
      <c r="A54" s="38"/>
      <c r="B54" s="39"/>
      <c r="C54" s="3"/>
      <c r="D54" s="3"/>
      <c r="E54" s="3"/>
      <c r="F54" s="1"/>
      <c r="G54" s="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</row>
    <row r="55" spans="1:57" ht="15.75" customHeight="1" x14ac:dyDescent="0.25">
      <c r="A55" s="38"/>
      <c r="B55" s="39"/>
      <c r="C55" s="3"/>
      <c r="D55" s="3"/>
      <c r="E55" s="3"/>
      <c r="F55" s="1"/>
      <c r="G55" s="1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</row>
    <row r="56" spans="1:57" ht="15.75" customHeight="1" x14ac:dyDescent="0.25">
      <c r="A56" s="38"/>
      <c r="B56" s="39"/>
      <c r="C56" s="3"/>
      <c r="D56" s="3"/>
      <c r="E56" s="3"/>
      <c r="F56" s="1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</row>
    <row r="57" spans="1:57" ht="15.75" customHeight="1" x14ac:dyDescent="0.25">
      <c r="A57" s="38"/>
      <c r="B57" s="39"/>
      <c r="C57" s="3"/>
      <c r="D57" s="3"/>
      <c r="E57" s="3"/>
      <c r="F57" s="1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</row>
    <row r="58" spans="1:57" ht="15.75" customHeight="1" x14ac:dyDescent="0.25">
      <c r="A58" s="38"/>
      <c r="B58" s="39"/>
      <c r="C58" s="3"/>
      <c r="D58" s="3"/>
      <c r="E58" s="3"/>
      <c r="F58" s="1"/>
      <c r="G58" s="1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</row>
    <row r="59" spans="1:57" ht="15.75" customHeight="1" x14ac:dyDescent="0.25">
      <c r="A59" s="38"/>
      <c r="B59" s="39"/>
      <c r="C59" s="3"/>
      <c r="D59" s="3"/>
      <c r="E59" s="3"/>
      <c r="F59" s="1"/>
      <c r="G59" s="1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1"/>
      <c r="AG59" s="1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</row>
    <row r="60" spans="1:57" ht="15.75" customHeight="1" x14ac:dyDescent="0.25">
      <c r="A60" s="38"/>
      <c r="B60" s="39"/>
      <c r="C60" s="3"/>
      <c r="D60" s="3"/>
      <c r="E60" s="3"/>
      <c r="F60" s="1"/>
      <c r="G60" s="1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1"/>
      <c r="AG60" s="1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</row>
    <row r="61" spans="1:57" ht="15.75" customHeight="1" x14ac:dyDescent="0.25">
      <c r="A61" s="38"/>
      <c r="B61" s="39"/>
      <c r="C61" s="3"/>
      <c r="D61" s="3"/>
      <c r="E61" s="3"/>
      <c r="F61" s="1"/>
      <c r="G61" s="1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1"/>
      <c r="AG61" s="1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</row>
    <row r="62" spans="1:57" ht="15.75" customHeight="1" x14ac:dyDescent="0.25">
      <c r="A62" s="38"/>
      <c r="B62" s="39"/>
      <c r="C62" s="3"/>
      <c r="D62" s="3"/>
      <c r="E62" s="3"/>
      <c r="F62" s="1"/>
      <c r="G62" s="1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1"/>
      <c r="AG62" s="1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</row>
    <row r="63" spans="1:57" ht="15.75" customHeight="1" x14ac:dyDescent="0.25">
      <c r="A63" s="38"/>
      <c r="B63" s="39"/>
      <c r="C63" s="3"/>
      <c r="D63" s="3"/>
      <c r="E63" s="3"/>
      <c r="F63" s="1"/>
      <c r="G63" s="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1"/>
      <c r="AG63" s="1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</row>
    <row r="64" spans="1:57" ht="15.75" customHeight="1" x14ac:dyDescent="0.25">
      <c r="A64" s="38"/>
      <c r="B64" s="39"/>
      <c r="C64" s="3"/>
      <c r="D64" s="3"/>
      <c r="E64" s="3"/>
      <c r="F64" s="1"/>
      <c r="G64" s="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1"/>
      <c r="AG64" s="1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</row>
    <row r="65" spans="1:57" ht="15.75" customHeight="1" x14ac:dyDescent="0.25">
      <c r="A65" s="38"/>
      <c r="B65" s="39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ht="15.75" customHeight="1" x14ac:dyDescent="0.25">
      <c r="A66" s="38"/>
      <c r="B66" s="39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1:57" ht="15.75" customHeight="1" x14ac:dyDescent="0.25">
      <c r="A67" s="38"/>
      <c r="B67" s="39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1:57" ht="15.75" customHeight="1" x14ac:dyDescent="0.25">
      <c r="A68" s="38"/>
      <c r="B68" s="3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1:57" ht="15.75" customHeight="1" x14ac:dyDescent="0.25">
      <c r="A69" s="38"/>
      <c r="B69" s="39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1:57" ht="15.75" customHeight="1" x14ac:dyDescent="0.25">
      <c r="A70" s="38"/>
      <c r="B70" s="39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spans="1:57" ht="15.75" customHeight="1" x14ac:dyDescent="0.25">
      <c r="A71" s="38"/>
      <c r="B71" s="39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spans="1:57" ht="15.75" customHeight="1" x14ac:dyDescent="0.25">
      <c r="A72" s="38"/>
      <c r="B72" s="3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spans="1:57" ht="15.75" customHeight="1" x14ac:dyDescent="0.25">
      <c r="A73" s="38"/>
      <c r="B73" s="39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spans="1:57" ht="15.75" customHeight="1" x14ac:dyDescent="0.25">
      <c r="A74" s="38"/>
      <c r="B74" s="39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  <row r="75" spans="1:57" ht="15.75" customHeight="1" x14ac:dyDescent="0.25">
      <c r="A75" s="38"/>
      <c r="B75" s="3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spans="1:57" ht="15.75" customHeight="1" x14ac:dyDescent="0.25">
      <c r="A76" s="38"/>
      <c r="B76" s="3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spans="1:57" ht="15.75" customHeight="1" x14ac:dyDescent="0.25">
      <c r="A77" s="38"/>
      <c r="B77" s="3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spans="1:57" ht="15.75" customHeight="1" x14ac:dyDescent="0.25">
      <c r="A78" s="38"/>
      <c r="B78" s="39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spans="1:57" ht="15.75" customHeight="1" x14ac:dyDescent="0.25">
      <c r="A79" s="38"/>
      <c r="B79" s="39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spans="1:57" ht="15.75" customHeight="1" x14ac:dyDescent="0.25">
      <c r="A80" s="38"/>
      <c r="B80" s="39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spans="1:57" ht="15.75" customHeight="1" x14ac:dyDescent="0.25">
      <c r="A81" s="38"/>
      <c r="B81" s="39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  <row r="82" spans="1:57" ht="15.75" customHeight="1" x14ac:dyDescent="0.25">
      <c r="A82" s="38"/>
      <c r="B82" s="39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</row>
    <row r="83" spans="1:57" ht="15.75" customHeight="1" x14ac:dyDescent="0.25">
      <c r="A83" s="38"/>
      <c r="B83" s="39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</row>
    <row r="84" spans="1:57" ht="15.75" customHeight="1" x14ac:dyDescent="0.25">
      <c r="A84" s="38"/>
      <c r="B84" s="3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</row>
    <row r="85" spans="1:57" ht="15.75" customHeight="1" x14ac:dyDescent="0.25">
      <c r="A85" s="38"/>
      <c r="B85" s="39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</row>
    <row r="86" spans="1:57" ht="15.75" customHeight="1" x14ac:dyDescent="0.25">
      <c r="A86" s="38"/>
      <c r="B86" s="39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</row>
    <row r="87" spans="1:57" ht="15.75" customHeight="1" x14ac:dyDescent="0.25">
      <c r="A87" s="38"/>
      <c r="B87" s="39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</row>
    <row r="88" spans="1:57" ht="15.75" customHeight="1" x14ac:dyDescent="0.25">
      <c r="A88" s="38"/>
      <c r="B88" s="39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</row>
    <row r="89" spans="1:57" ht="15.75" customHeight="1" x14ac:dyDescent="0.25">
      <c r="A89" s="38"/>
      <c r="B89" s="39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</row>
    <row r="90" spans="1:57" ht="15.75" customHeight="1" x14ac:dyDescent="0.25">
      <c r="A90" s="38"/>
      <c r="B90" s="39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</row>
    <row r="91" spans="1:57" ht="15.75" customHeight="1" x14ac:dyDescent="0.25">
      <c r="A91" s="38"/>
      <c r="B91" s="3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</row>
    <row r="92" spans="1:57" ht="15.75" customHeight="1" x14ac:dyDescent="0.25">
      <c r="A92" s="38"/>
      <c r="B92" s="39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</row>
    <row r="93" spans="1:57" ht="15.75" customHeight="1" x14ac:dyDescent="0.25">
      <c r="A93" s="38"/>
      <c r="B93" s="39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</row>
    <row r="94" spans="1:57" ht="15.75" customHeight="1" x14ac:dyDescent="0.25">
      <c r="A94" s="38"/>
      <c r="B94" s="39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</row>
    <row r="95" spans="1:57" ht="15.75" customHeight="1" x14ac:dyDescent="0.25">
      <c r="A95" s="38"/>
      <c r="B95" s="39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</row>
    <row r="96" spans="1:57" ht="15.75" customHeight="1" x14ac:dyDescent="0.25">
      <c r="A96" s="38"/>
      <c r="B96" s="39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</row>
    <row r="97" spans="1:57" ht="15.75" customHeight="1" x14ac:dyDescent="0.25">
      <c r="A97" s="38"/>
      <c r="B97" s="39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</row>
    <row r="98" spans="1:57" ht="15.75" customHeight="1" x14ac:dyDescent="0.25">
      <c r="A98" s="38"/>
      <c r="B98" s="39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</row>
    <row r="99" spans="1:57" ht="15.75" customHeight="1" x14ac:dyDescent="0.25">
      <c r="A99" s="38"/>
      <c r="B99" s="39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</row>
    <row r="100" spans="1:57" ht="15.75" customHeight="1" x14ac:dyDescent="0.25">
      <c r="A100" s="38"/>
      <c r="B100" s="39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</row>
    <row r="101" spans="1:57" ht="15.75" customHeight="1" x14ac:dyDescent="0.25">
      <c r="A101" s="38"/>
      <c r="B101" s="39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spans="1:57" ht="15.75" customHeight="1" x14ac:dyDescent="0.25">
      <c r="A102" s="38"/>
      <c r="B102" s="39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spans="1:57" ht="15.75" customHeight="1" x14ac:dyDescent="0.25">
      <c r="A103" s="38"/>
      <c r="B103" s="39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</row>
    <row r="104" spans="1:57" ht="15.75" customHeight="1" x14ac:dyDescent="0.25">
      <c r="A104" s="38"/>
      <c r="B104" s="39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</row>
    <row r="105" spans="1:57" ht="15.75" customHeight="1" x14ac:dyDescent="0.25">
      <c r="A105" s="38"/>
      <c r="B105" s="39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</row>
    <row r="106" spans="1:57" ht="15.75" customHeight="1" x14ac:dyDescent="0.25">
      <c r="A106" s="38"/>
      <c r="B106" s="39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</row>
    <row r="107" spans="1:57" ht="15.75" customHeight="1" x14ac:dyDescent="0.25">
      <c r="A107" s="38"/>
      <c r="B107" s="39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</row>
    <row r="108" spans="1:57" ht="15.75" customHeight="1" x14ac:dyDescent="0.25">
      <c r="A108" s="38"/>
      <c r="B108" s="39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</row>
    <row r="109" spans="1:57" ht="15.75" customHeight="1" x14ac:dyDescent="0.25">
      <c r="A109" s="38"/>
      <c r="B109" s="39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</row>
    <row r="110" spans="1:57" ht="15.75" customHeight="1" x14ac:dyDescent="0.25">
      <c r="A110" s="38"/>
      <c r="B110" s="3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</row>
    <row r="111" spans="1:57" ht="15.75" customHeight="1" x14ac:dyDescent="0.25">
      <c r="A111" s="38"/>
      <c r="B111" s="39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</row>
    <row r="112" spans="1:57" ht="15.75" customHeight="1" x14ac:dyDescent="0.25">
      <c r="A112" s="38"/>
      <c r="B112" s="39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</row>
    <row r="113" spans="1:57" ht="15.75" customHeight="1" x14ac:dyDescent="0.25">
      <c r="A113" s="38"/>
      <c r="B113" s="39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</row>
    <row r="114" spans="1:57" ht="15.75" customHeight="1" x14ac:dyDescent="0.25">
      <c r="A114" s="38"/>
      <c r="B114" s="3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</row>
    <row r="115" spans="1:57" ht="15.75" customHeight="1" x14ac:dyDescent="0.25">
      <c r="A115" s="38"/>
      <c r="B115" s="39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</row>
    <row r="116" spans="1:57" ht="15.75" customHeight="1" x14ac:dyDescent="0.25">
      <c r="A116" s="38"/>
      <c r="B116" s="3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</row>
    <row r="117" spans="1:57" ht="15.75" customHeight="1" x14ac:dyDescent="0.25">
      <c r="A117" s="38"/>
      <c r="B117" s="3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</row>
    <row r="118" spans="1:57" ht="15.75" customHeight="1" x14ac:dyDescent="0.25">
      <c r="A118" s="38"/>
      <c r="B118" s="39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</row>
    <row r="119" spans="1:57" ht="15.75" customHeight="1" x14ac:dyDescent="0.25">
      <c r="A119" s="38"/>
      <c r="B119" s="3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</row>
    <row r="120" spans="1:57" ht="15.75" customHeight="1" x14ac:dyDescent="0.25">
      <c r="A120" s="38"/>
      <c r="B120" s="3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</row>
    <row r="121" spans="1:57" ht="15.75" customHeight="1" x14ac:dyDescent="0.25">
      <c r="A121" s="38"/>
      <c r="B121" s="3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</row>
    <row r="122" spans="1:57" ht="15.75" customHeight="1" x14ac:dyDescent="0.25">
      <c r="A122" s="38"/>
      <c r="B122" s="39"/>
      <c r="C122" s="1"/>
      <c r="D122" s="1"/>
      <c r="E122" s="1"/>
      <c r="F122" s="45"/>
      <c r="G122" s="4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45"/>
      <c r="AG122" s="45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</row>
    <row r="123" spans="1:57" ht="15.75" customHeight="1" x14ac:dyDescent="0.25">
      <c r="A123" s="38"/>
      <c r="B123" s="39"/>
      <c r="C123" s="1"/>
      <c r="D123" s="1"/>
      <c r="E123" s="1"/>
      <c r="F123" s="45"/>
      <c r="G123" s="4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45"/>
      <c r="AG123" s="45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</row>
    <row r="124" spans="1:57" ht="15.75" customHeight="1" x14ac:dyDescent="0.25">
      <c r="A124" s="38"/>
      <c r="B124" s="3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</row>
    <row r="125" spans="1:57" ht="15.75" customHeight="1" x14ac:dyDescent="0.25">
      <c r="A125" s="38"/>
      <c r="B125" s="39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</row>
    <row r="126" spans="1:57" ht="15.75" customHeight="1" x14ac:dyDescent="0.25">
      <c r="A126" s="38"/>
      <c r="B126" s="39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</row>
    <row r="127" spans="1:57" ht="15.75" customHeight="1" x14ac:dyDescent="0.25">
      <c r="A127" s="38"/>
      <c r="B127" s="39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</row>
    <row r="128" spans="1:57" ht="15.75" customHeight="1" x14ac:dyDescent="0.25">
      <c r="A128" s="38"/>
      <c r="B128" s="3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</row>
    <row r="129" spans="1:57" ht="15.75" customHeight="1" x14ac:dyDescent="0.25">
      <c r="A129" s="38"/>
      <c r="B129" s="39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</row>
    <row r="130" spans="1:57" ht="15.75" customHeight="1" x14ac:dyDescent="0.25">
      <c r="A130" s="38"/>
      <c r="B130" s="3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</row>
    <row r="131" spans="1:57" ht="15.75" customHeight="1" x14ac:dyDescent="0.25">
      <c r="A131" s="38"/>
      <c r="B131" s="3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</row>
    <row r="132" spans="1:57" ht="15.75" customHeight="1" x14ac:dyDescent="0.25">
      <c r="A132" s="38"/>
      <c r="B132" s="3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</row>
    <row r="133" spans="1:57" ht="15.75" customHeight="1" x14ac:dyDescent="0.25">
      <c r="A133" s="38"/>
      <c r="B133" s="3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</row>
    <row r="134" spans="1:57" ht="15.75" customHeight="1" x14ac:dyDescent="0.25">
      <c r="A134" s="38"/>
      <c r="B134" s="39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</row>
    <row r="135" spans="1:57" ht="15.75" customHeight="1" x14ac:dyDescent="0.25">
      <c r="A135" s="38"/>
      <c r="B135" s="39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</row>
    <row r="136" spans="1:57" ht="15.75" customHeight="1" x14ac:dyDescent="0.25">
      <c r="A136" s="38"/>
      <c r="B136" s="39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</row>
    <row r="137" spans="1:57" ht="15.75" customHeight="1" x14ac:dyDescent="0.25">
      <c r="A137" s="38"/>
      <c r="B137" s="39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</row>
    <row r="138" spans="1:57" ht="15.75" customHeight="1" x14ac:dyDescent="0.25">
      <c r="A138" s="38"/>
      <c r="B138" s="3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</row>
    <row r="139" spans="1:57" ht="15.75" customHeight="1" x14ac:dyDescent="0.25">
      <c r="A139" s="38"/>
      <c r="B139" s="39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</row>
    <row r="140" spans="1:57" ht="15.75" customHeight="1" x14ac:dyDescent="0.25">
      <c r="A140" s="38"/>
      <c r="B140" s="3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</row>
    <row r="141" spans="1:57" ht="15.75" customHeight="1" x14ac:dyDescent="0.25">
      <c r="A141" s="38"/>
      <c r="B141" s="39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</row>
    <row r="142" spans="1:57" ht="15.75" customHeight="1" x14ac:dyDescent="0.25">
      <c r="A142" s="38"/>
      <c r="B142" s="39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</row>
    <row r="143" spans="1:57" ht="15.75" customHeight="1" x14ac:dyDescent="0.25">
      <c r="A143" s="38"/>
      <c r="B143" s="39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</row>
    <row r="144" spans="1:57" ht="15.75" customHeight="1" x14ac:dyDescent="0.25">
      <c r="A144" s="38"/>
      <c r="B144" s="39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</row>
    <row r="145" spans="1:57" ht="15.75" customHeight="1" x14ac:dyDescent="0.25">
      <c r="A145" s="38"/>
      <c r="B145" s="39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</row>
    <row r="146" spans="1:57" ht="15.75" customHeight="1" x14ac:dyDescent="0.25">
      <c r="A146" s="38"/>
      <c r="B146" s="39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</row>
    <row r="147" spans="1:57" ht="15.75" customHeight="1" x14ac:dyDescent="0.25">
      <c r="A147" s="38"/>
      <c r="B147" s="39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</row>
    <row r="148" spans="1:57" ht="15.75" customHeight="1" x14ac:dyDescent="0.25">
      <c r="A148" s="38"/>
      <c r="B148" s="39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</row>
    <row r="149" spans="1:57" ht="15.75" customHeight="1" x14ac:dyDescent="0.25">
      <c r="A149" s="38"/>
      <c r="B149" s="39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</row>
    <row r="150" spans="1:57" ht="15.75" customHeight="1" x14ac:dyDescent="0.25">
      <c r="A150" s="38"/>
      <c r="B150" s="39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</row>
    <row r="151" spans="1:57" ht="15.75" customHeight="1" x14ac:dyDescent="0.25">
      <c r="A151" s="38"/>
      <c r="B151" s="3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</row>
    <row r="152" spans="1:57" ht="15.75" customHeight="1" x14ac:dyDescent="0.25">
      <c r="A152" s="38"/>
      <c r="B152" s="3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</row>
    <row r="153" spans="1:57" ht="15.75" customHeight="1" x14ac:dyDescent="0.25">
      <c r="A153" s="38"/>
      <c r="B153" s="39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</row>
    <row r="154" spans="1:57" ht="15.75" customHeight="1" x14ac:dyDescent="0.25">
      <c r="A154" s="38"/>
      <c r="B154" s="39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</row>
    <row r="155" spans="1:57" ht="15.75" customHeight="1" x14ac:dyDescent="0.25">
      <c r="A155" s="38"/>
      <c r="B155" s="39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</row>
    <row r="156" spans="1:57" ht="15.75" customHeight="1" x14ac:dyDescent="0.25">
      <c r="A156" s="38"/>
      <c r="B156" s="3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</row>
    <row r="157" spans="1:57" ht="15.75" customHeight="1" x14ac:dyDescent="0.25">
      <c r="A157" s="38"/>
      <c r="B157" s="39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</row>
    <row r="158" spans="1:57" ht="15.75" customHeight="1" x14ac:dyDescent="0.25">
      <c r="A158" s="38"/>
      <c r="B158" s="39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</row>
    <row r="159" spans="1:57" ht="15.75" customHeight="1" x14ac:dyDescent="0.25">
      <c r="A159" s="38"/>
      <c r="B159" s="39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</row>
    <row r="160" spans="1:57" ht="15.75" customHeight="1" x14ac:dyDescent="0.25">
      <c r="A160" s="38"/>
      <c r="B160" s="39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</row>
    <row r="161" spans="1:57" ht="15.75" customHeight="1" x14ac:dyDescent="0.25">
      <c r="A161" s="38"/>
      <c r="B161" s="39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</row>
    <row r="162" spans="1:57" ht="15.75" customHeight="1" x14ac:dyDescent="0.25">
      <c r="A162" s="38"/>
      <c r="B162" s="3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</row>
    <row r="163" spans="1:57" ht="15.75" customHeight="1" x14ac:dyDescent="0.25">
      <c r="A163" s="38"/>
      <c r="B163" s="39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</row>
    <row r="164" spans="1:57" ht="15.75" customHeight="1" x14ac:dyDescent="0.25">
      <c r="A164" s="38"/>
      <c r="B164" s="39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</row>
    <row r="165" spans="1:57" ht="15.75" customHeight="1" x14ac:dyDescent="0.25">
      <c r="A165" s="38"/>
      <c r="B165" s="3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</row>
    <row r="166" spans="1:57" ht="15.75" customHeight="1" x14ac:dyDescent="0.25">
      <c r="A166" s="38"/>
      <c r="B166" s="39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</row>
    <row r="167" spans="1:57" ht="15.75" customHeight="1" x14ac:dyDescent="0.25">
      <c r="A167" s="38"/>
      <c r="B167" s="39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</row>
    <row r="168" spans="1:57" ht="15.75" customHeight="1" x14ac:dyDescent="0.25">
      <c r="A168" s="38"/>
      <c r="B168" s="3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</row>
    <row r="169" spans="1:57" ht="15.75" customHeight="1" x14ac:dyDescent="0.25">
      <c r="A169" s="38"/>
      <c r="B169" s="39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</row>
    <row r="170" spans="1:57" ht="15.75" customHeight="1" x14ac:dyDescent="0.25">
      <c r="A170" s="38"/>
      <c r="B170" s="39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</row>
    <row r="171" spans="1:57" ht="15.75" customHeight="1" x14ac:dyDescent="0.25">
      <c r="A171" s="38"/>
      <c r="B171" s="39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</row>
    <row r="172" spans="1:57" ht="15.75" customHeight="1" x14ac:dyDescent="0.25">
      <c r="A172" s="38"/>
      <c r="B172" s="39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</row>
    <row r="173" spans="1:57" ht="15.75" customHeight="1" x14ac:dyDescent="0.25">
      <c r="A173" s="38"/>
      <c r="B173" s="39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</row>
    <row r="174" spans="1:57" ht="15.75" customHeight="1" x14ac:dyDescent="0.25">
      <c r="A174" s="38"/>
      <c r="B174" s="3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</row>
    <row r="175" spans="1:57" ht="15.75" customHeight="1" x14ac:dyDescent="0.25">
      <c r="A175" s="38"/>
      <c r="B175" s="39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</row>
    <row r="176" spans="1:57" ht="15.75" customHeight="1" x14ac:dyDescent="0.25">
      <c r="A176" s="38"/>
      <c r="B176" s="39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</row>
    <row r="177" spans="1:57" ht="15.75" customHeight="1" x14ac:dyDescent="0.25">
      <c r="A177" s="38"/>
      <c r="B177" s="39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</row>
    <row r="178" spans="1:57" ht="15.75" customHeight="1" x14ac:dyDescent="0.25">
      <c r="A178" s="38"/>
      <c r="B178" s="39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</row>
    <row r="179" spans="1:57" ht="15.75" customHeight="1" x14ac:dyDescent="0.25">
      <c r="A179" s="38"/>
      <c r="B179" s="39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</row>
    <row r="180" spans="1:57" ht="15.75" customHeight="1" x14ac:dyDescent="0.25">
      <c r="A180" s="38"/>
      <c r="B180" s="39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</row>
    <row r="181" spans="1:57" ht="15.75" customHeight="1" x14ac:dyDescent="0.25">
      <c r="A181" s="38"/>
      <c r="B181" s="39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</row>
    <row r="182" spans="1:57" ht="15.75" customHeight="1" x14ac:dyDescent="0.25">
      <c r="A182" s="38"/>
      <c r="B182" s="39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</row>
    <row r="183" spans="1:57" ht="15.75" customHeight="1" x14ac:dyDescent="0.25">
      <c r="A183" s="38"/>
      <c r="B183" s="39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</row>
    <row r="184" spans="1:57" ht="15.75" customHeight="1" x14ac:dyDescent="0.25">
      <c r="A184" s="38"/>
      <c r="B184" s="39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</row>
    <row r="185" spans="1:57" ht="15.75" customHeight="1" x14ac:dyDescent="0.25">
      <c r="A185" s="38"/>
      <c r="B185" s="3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</row>
    <row r="186" spans="1:57" ht="15.75" customHeight="1" x14ac:dyDescent="0.25">
      <c r="A186" s="38"/>
      <c r="B186" s="39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</row>
    <row r="187" spans="1:57" ht="15.75" customHeight="1" x14ac:dyDescent="0.25">
      <c r="A187" s="38"/>
      <c r="B187" s="39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</row>
    <row r="188" spans="1:57" ht="15.75" customHeight="1" x14ac:dyDescent="0.25">
      <c r="A188" s="38"/>
      <c r="B188" s="39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</row>
    <row r="189" spans="1:57" ht="15.75" customHeight="1" x14ac:dyDescent="0.25">
      <c r="A189" s="38"/>
      <c r="B189" s="39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</row>
    <row r="190" spans="1:57" ht="15.75" customHeight="1" x14ac:dyDescent="0.25">
      <c r="A190" s="38"/>
      <c r="B190" s="39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</row>
    <row r="191" spans="1:57" ht="15.75" customHeight="1" x14ac:dyDescent="0.25">
      <c r="A191" s="38"/>
      <c r="B191" s="39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</row>
    <row r="192" spans="1:57" ht="15.75" customHeight="1" x14ac:dyDescent="0.25">
      <c r="A192" s="38"/>
      <c r="B192" s="39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</row>
    <row r="193" spans="1:57" ht="15.75" customHeight="1" x14ac:dyDescent="0.25">
      <c r="A193" s="38"/>
      <c r="B193" s="39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</row>
    <row r="194" spans="1:57" ht="15.75" customHeight="1" x14ac:dyDescent="0.25">
      <c r="A194" s="38"/>
      <c r="B194" s="39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</row>
    <row r="195" spans="1:57" ht="15.75" customHeight="1" x14ac:dyDescent="0.25">
      <c r="A195" s="38"/>
      <c r="B195" s="39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</row>
    <row r="196" spans="1:57" ht="15.75" customHeight="1" x14ac:dyDescent="0.25">
      <c r="A196" s="38"/>
      <c r="B196" s="39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</row>
    <row r="197" spans="1:57" ht="15.75" customHeight="1" x14ac:dyDescent="0.25">
      <c r="A197" s="38"/>
      <c r="B197" s="39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</row>
    <row r="198" spans="1:57" ht="15.75" customHeight="1" x14ac:dyDescent="0.25">
      <c r="A198" s="38"/>
      <c r="B198" s="39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</row>
    <row r="199" spans="1:57" ht="15.75" customHeight="1" x14ac:dyDescent="0.25">
      <c r="A199" s="38"/>
      <c r="B199" s="39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</row>
    <row r="200" spans="1:57" ht="15.75" customHeight="1" x14ac:dyDescent="0.25">
      <c r="A200" s="38"/>
      <c r="B200" s="39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</row>
    <row r="201" spans="1:57" ht="15.75" customHeight="1" x14ac:dyDescent="0.25">
      <c r="A201" s="38"/>
      <c r="B201" s="3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spans="1:57" ht="15.75" customHeight="1" x14ac:dyDescent="0.25">
      <c r="A202" s="38"/>
      <c r="B202" s="3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spans="1:57" ht="15.75" customHeight="1" x14ac:dyDescent="0.25">
      <c r="A203" s="38"/>
      <c r="B203" s="3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spans="1:57" ht="15.75" customHeight="1" x14ac:dyDescent="0.25">
      <c r="A204" s="38"/>
      <c r="B204" s="39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spans="1:57" ht="15.75" customHeight="1" x14ac:dyDescent="0.25">
      <c r="A205" s="38"/>
      <c r="B205" s="3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spans="1:57" ht="15.75" customHeight="1" x14ac:dyDescent="0.25">
      <c r="A206" s="38"/>
      <c r="B206" s="3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spans="1:57" ht="15.75" customHeight="1" x14ac:dyDescent="0.25">
      <c r="A207" s="38"/>
      <c r="B207" s="39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spans="1:57" ht="15.75" customHeight="1" x14ac:dyDescent="0.25">
      <c r="A208" s="38"/>
      <c r="B208" s="39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spans="1:57" ht="15.75" customHeight="1" x14ac:dyDescent="0.25">
      <c r="A209" s="38"/>
      <c r="B209" s="39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spans="1:57" ht="15.75" customHeight="1" x14ac:dyDescent="0.25">
      <c r="A210" s="38"/>
      <c r="B210" s="39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spans="1:57" ht="15.75" customHeight="1" x14ac:dyDescent="0.25">
      <c r="A211" s="38"/>
      <c r="B211" s="39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spans="1:57" ht="15.75" customHeight="1" x14ac:dyDescent="0.25">
      <c r="A212" s="38"/>
      <c r="B212" s="3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spans="1:57" ht="15.75" customHeight="1" x14ac:dyDescent="0.25">
      <c r="A213" s="38"/>
      <c r="B213" s="3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spans="1:57" ht="15.75" customHeight="1" x14ac:dyDescent="0.25">
      <c r="A214" s="38"/>
      <c r="B214" s="39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spans="1:57" ht="15.75" customHeight="1" x14ac:dyDescent="0.25">
      <c r="A215" s="38"/>
      <c r="B215" s="3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spans="1:57" ht="15.75" customHeight="1" x14ac:dyDescent="0.25">
      <c r="A216" s="38"/>
      <c r="B216" s="39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spans="1:57" ht="15.75" customHeight="1" x14ac:dyDescent="0.25">
      <c r="A217" s="38"/>
      <c r="B217" s="3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spans="1:57" ht="15.75" customHeight="1" x14ac:dyDescent="0.25">
      <c r="A218" s="38"/>
      <c r="B218" s="3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spans="1:57" ht="15.75" customHeight="1" x14ac:dyDescent="0.25">
      <c r="A219" s="38"/>
      <c r="B219" s="39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spans="1:57" ht="15.75" customHeight="1" x14ac:dyDescent="0.25">
      <c r="A220" s="38"/>
      <c r="B220" s="3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</row>
    <row r="221" spans="1:57" ht="15.75" customHeight="1" x14ac:dyDescent="0.25">
      <c r="A221" s="38"/>
      <c r="B221" s="39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</row>
    <row r="222" spans="1:57" ht="15.75" customHeight="1" x14ac:dyDescent="0.25">
      <c r="A222" s="38"/>
      <c r="B222" s="39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</row>
    <row r="223" spans="1:57" ht="15.75" customHeight="1" x14ac:dyDescent="0.25">
      <c r="A223" s="38"/>
      <c r="B223" s="39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</row>
    <row r="224" spans="1:57" ht="15.75" customHeight="1" x14ac:dyDescent="0.25">
      <c r="A224" s="38"/>
      <c r="B224" s="39"/>
      <c r="C224" s="1"/>
      <c r="D224" s="1"/>
      <c r="E224" s="1"/>
      <c r="F224" s="46"/>
      <c r="G224" s="4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46"/>
      <c r="AG224" s="46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</row>
    <row r="225" spans="1:57" ht="15.75" customHeight="1" x14ac:dyDescent="0.25">
      <c r="A225" s="38"/>
      <c r="B225" s="39"/>
      <c r="C225" s="1"/>
      <c r="D225" s="1"/>
      <c r="E225" s="1"/>
      <c r="F225" s="46"/>
      <c r="G225" s="4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6"/>
      <c r="AG225" s="46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</row>
  </sheetData>
  <mergeCells count="73">
    <mergeCell ref="A5:AG5"/>
    <mergeCell ref="A6:AG6"/>
    <mergeCell ref="A7:AG7"/>
    <mergeCell ref="A11:A15"/>
    <mergeCell ref="B11:B15"/>
    <mergeCell ref="C11:C15"/>
    <mergeCell ref="D11:D15"/>
    <mergeCell ref="E11:E15"/>
    <mergeCell ref="F11:AE11"/>
    <mergeCell ref="AF11:BE11"/>
    <mergeCell ref="F12:G14"/>
    <mergeCell ref="H12:M12"/>
    <mergeCell ref="AT12:AY12"/>
    <mergeCell ref="AZ12:BE12"/>
    <mergeCell ref="N12:S12"/>
    <mergeCell ref="T12:Y12"/>
    <mergeCell ref="Z12:AE12"/>
    <mergeCell ref="AF12:AG14"/>
    <mergeCell ref="AH12:AM12"/>
    <mergeCell ref="AN12:AS12"/>
    <mergeCell ref="X13:Y13"/>
    <mergeCell ref="Z13:AA13"/>
    <mergeCell ref="AB13:AC13"/>
    <mergeCell ref="AD13:AE13"/>
    <mergeCell ref="V13:W13"/>
    <mergeCell ref="P13:Q13"/>
    <mergeCell ref="R13:S13"/>
    <mergeCell ref="T13:U13"/>
    <mergeCell ref="H13:I13"/>
    <mergeCell ref="J13:K13"/>
    <mergeCell ref="L13:M13"/>
    <mergeCell ref="N13:O13"/>
    <mergeCell ref="N14:O14"/>
    <mergeCell ref="P14:Q14"/>
    <mergeCell ref="BD13:BE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AZ13:BA13"/>
    <mergeCell ref="BB13:BC13"/>
    <mergeCell ref="A28:B28"/>
    <mergeCell ref="A31:E31"/>
    <mergeCell ref="BB1:BE1"/>
    <mergeCell ref="AT14:AU14"/>
    <mergeCell ref="AV14:AW14"/>
    <mergeCell ref="AX14:AY14"/>
    <mergeCell ref="AZ14:BA14"/>
    <mergeCell ref="BB14:BC14"/>
    <mergeCell ref="BD14:BE14"/>
    <mergeCell ref="AH14:AI14"/>
    <mergeCell ref="AJ14:AK14"/>
    <mergeCell ref="AL14:AM14"/>
    <mergeCell ref="AN14:AO14"/>
    <mergeCell ref="AP14:AQ14"/>
    <mergeCell ref="AR14:AS14"/>
    <mergeCell ref="AD1:AG1"/>
    <mergeCell ref="AD2:AG2"/>
    <mergeCell ref="T14:U14"/>
    <mergeCell ref="V14:W14"/>
    <mergeCell ref="X14:Y14"/>
    <mergeCell ref="Z14:AA14"/>
    <mergeCell ref="AB14:AC14"/>
    <mergeCell ref="AD14:AE14"/>
    <mergeCell ref="R14:S14"/>
    <mergeCell ref="H14:I14"/>
    <mergeCell ref="J14:K14"/>
    <mergeCell ref="L14:M14"/>
  </mergeCells>
  <conditionalFormatting sqref="E23:E25 G23:G25 AG25">
    <cfRule type="cellIs" dxfId="20" priority="14" operator="notEqual">
      <formula>#REF!</formula>
    </cfRule>
  </conditionalFormatting>
  <conditionalFormatting sqref="E11:E14">
    <cfRule type="cellIs" dxfId="19" priority="16" operator="notEqual">
      <formula>#REF!</formula>
    </cfRule>
  </conditionalFormatting>
  <conditionalFormatting sqref="AF12">
    <cfRule type="cellIs" dxfId="17" priority="18" operator="notEqual">
      <formula>#REF!</formula>
    </cfRule>
  </conditionalFormatting>
  <conditionalFormatting sqref="F12">
    <cfRule type="cellIs" dxfId="15" priority="7" operator="notEqual">
      <formula>#REF!</formula>
    </cfRule>
  </conditionalFormatting>
  <conditionalFormatting sqref="E26:E28">
    <cfRule type="cellIs" dxfId="14" priority="1" operator="notEqual">
      <formula>#REF!</formula>
    </cfRule>
  </conditionalFormatting>
  <printOptions horizontalCentered="1"/>
  <pageMargins left="0.70866141732283472" right="0.31496062992125984" top="0.35433070866141736" bottom="0.35433070866141736" header="0" footer="0"/>
  <pageSetup paperSize="8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258"/>
  <sheetViews>
    <sheetView topLeftCell="A10" zoomScale="55" zoomScaleNormal="55" workbookViewId="0">
      <pane xSplit="34" ySplit="7" topLeftCell="AQ17" activePane="bottomRight" state="frozen"/>
      <selection activeCell="A10" sqref="A10"/>
      <selection pane="topRight" activeCell="AI10" sqref="AI10"/>
      <selection pane="bottomLeft" activeCell="A17" sqref="A17"/>
      <selection pane="bottomRight" activeCell="B55" sqref="B55"/>
    </sheetView>
  </sheetViews>
  <sheetFormatPr defaultColWidth="14.42578125" defaultRowHeight="15" customHeight="1" outlineLevelCol="1" x14ac:dyDescent="0.25"/>
  <cols>
    <col min="1" max="1" width="16.5703125" style="2" customWidth="1"/>
    <col min="2" max="2" width="61.85546875" style="2" customWidth="1"/>
    <col min="3" max="3" width="13.5703125" style="2" customWidth="1"/>
    <col min="4" max="4" width="17.5703125" style="2" customWidth="1"/>
    <col min="5" max="5" width="19.85546875" style="2" hidden="1" customWidth="1" outlineLevel="1"/>
    <col min="6" max="6" width="24.7109375" style="2" customWidth="1" collapsed="1"/>
    <col min="7" max="8" width="20.7109375" style="2" customWidth="1"/>
    <col min="9" max="20" width="13.42578125" style="2" customWidth="1" outlineLevel="1"/>
    <col min="21" max="21" width="16.85546875" style="2" customWidth="1" outlineLevel="1"/>
    <col min="22" max="22" width="21.28515625" style="2" customWidth="1" outlineLevel="1"/>
    <col min="23" max="23" width="16.85546875" style="2" customWidth="1" outlineLevel="1"/>
    <col min="24" max="24" width="20.7109375" style="2" customWidth="1" outlineLevel="1"/>
    <col min="25" max="25" width="16.85546875" style="2" customWidth="1" outlineLevel="1"/>
    <col min="26" max="26" width="23.140625" style="2" customWidth="1" outlineLevel="1"/>
    <col min="27" max="27" width="16.85546875" style="2" customWidth="1" outlineLevel="1"/>
    <col min="28" max="28" width="23.140625" style="2" customWidth="1" outlineLevel="1"/>
    <col min="29" max="29" width="16.85546875" style="2" customWidth="1" outlineLevel="1"/>
    <col min="30" max="30" width="23.140625" style="2" customWidth="1" outlineLevel="1"/>
    <col min="31" max="31" width="16.85546875" style="2" customWidth="1" outlineLevel="1"/>
    <col min="32" max="32" width="23.7109375" style="2" customWidth="1" outlineLevel="1"/>
    <col min="33" max="33" width="13.42578125" style="2" customWidth="1"/>
    <col min="34" max="34" width="21.140625" style="2" customWidth="1"/>
    <col min="35" max="35" width="13.42578125" style="2" customWidth="1" outlineLevel="1"/>
    <col min="36" max="36" width="19.42578125" style="2" customWidth="1" outlineLevel="1"/>
    <col min="37" max="37" width="13.42578125" style="2" customWidth="1" outlineLevel="1"/>
    <col min="38" max="38" width="21.5703125" style="2" customWidth="1" outlineLevel="1"/>
    <col min="39" max="39" width="13.42578125" style="2" customWidth="1" outlineLevel="1"/>
    <col min="40" max="40" width="20.42578125" style="2" customWidth="1" outlineLevel="1"/>
    <col min="41" max="41" width="13.42578125" style="2" customWidth="1" outlineLevel="1"/>
    <col min="42" max="42" width="20.42578125" style="2" customWidth="1" outlineLevel="1"/>
    <col min="43" max="43" width="13.42578125" style="2" customWidth="1" outlineLevel="1"/>
    <col min="44" max="44" width="19.7109375" style="2" customWidth="1" outlineLevel="1"/>
    <col min="45" max="45" width="13.42578125" style="2" customWidth="1" outlineLevel="1"/>
    <col min="46" max="46" width="20" style="2" customWidth="1" outlineLevel="1"/>
    <col min="47" max="47" width="16.85546875" style="2" customWidth="1" outlineLevel="1"/>
    <col min="48" max="48" width="21.28515625" style="2" customWidth="1" outlineLevel="1"/>
    <col min="49" max="49" width="16.85546875" style="2" customWidth="1" outlineLevel="1"/>
    <col min="50" max="50" width="20.7109375" style="2" customWidth="1" outlineLevel="1"/>
    <col min="51" max="51" width="16.85546875" style="2" customWidth="1" outlineLevel="1"/>
    <col min="52" max="52" width="23.140625" style="2" customWidth="1" outlineLevel="1"/>
    <col min="53" max="53" width="16.85546875" style="2" customWidth="1" outlineLevel="1"/>
    <col min="54" max="54" width="23.140625" style="2" customWidth="1" outlineLevel="1"/>
    <col min="55" max="55" width="16.85546875" style="2" customWidth="1" outlineLevel="1"/>
    <col min="56" max="56" width="23.140625" style="2" customWidth="1" outlineLevel="1"/>
    <col min="57" max="57" width="16.85546875" style="2" customWidth="1" outlineLevel="1"/>
    <col min="58" max="58" width="23.7109375" style="2" customWidth="1" outlineLevel="1"/>
    <col min="59" max="59" width="13.42578125" style="2" customWidth="1"/>
    <col min="60" max="60" width="20.85546875" style="2" customWidth="1"/>
    <col min="61" max="61" width="13.42578125" style="2" customWidth="1" outlineLevel="1"/>
    <col min="62" max="62" width="16.28515625" style="2" customWidth="1" outlineLevel="1"/>
    <col min="63" max="63" width="13.42578125" style="2" customWidth="1" outlineLevel="1"/>
    <col min="64" max="64" width="21.5703125" style="2" customWidth="1" outlineLevel="1"/>
    <col min="65" max="65" width="13.42578125" style="2" customWidth="1" outlineLevel="1"/>
    <col min="66" max="66" width="20.42578125" style="2" customWidth="1" outlineLevel="1"/>
    <col min="67" max="67" width="13.42578125" style="2" customWidth="1" outlineLevel="1"/>
    <col min="68" max="68" width="20.42578125" style="2" customWidth="1" outlineLevel="1"/>
    <col min="69" max="69" width="13.42578125" style="2" customWidth="1" outlineLevel="1"/>
    <col min="70" max="70" width="19.7109375" style="2" customWidth="1" outlineLevel="1"/>
    <col min="71" max="71" width="13.42578125" style="2" customWidth="1" outlineLevel="1"/>
    <col min="72" max="72" width="20" style="2" customWidth="1" outlineLevel="1"/>
    <col min="73" max="73" width="16.85546875" style="2" customWidth="1" outlineLevel="1"/>
    <col min="74" max="74" width="21.28515625" style="2" customWidth="1" outlineLevel="1"/>
    <col min="75" max="75" width="16.85546875" style="2" customWidth="1" outlineLevel="1"/>
    <col min="76" max="76" width="20.7109375" style="2" customWidth="1" outlineLevel="1"/>
    <col min="77" max="77" width="16.85546875" style="2" customWidth="1" outlineLevel="1"/>
    <col min="78" max="78" width="23.140625" style="2" customWidth="1" outlineLevel="1"/>
    <col min="79" max="79" width="16.85546875" style="2" customWidth="1" outlineLevel="1"/>
    <col min="80" max="80" width="23.140625" style="2" customWidth="1" outlineLevel="1"/>
    <col min="81" max="81" width="16.85546875" style="2" customWidth="1" outlineLevel="1"/>
    <col min="82" max="82" width="23.140625" style="2" customWidth="1" outlineLevel="1"/>
    <col min="83" max="83" width="16.85546875" style="2" customWidth="1" outlineLevel="1"/>
    <col min="84" max="84" width="23.7109375" style="2" customWidth="1" outlineLevel="1"/>
    <col min="85" max="16384" width="14.42578125" style="2"/>
  </cols>
  <sheetData>
    <row r="1" spans="1:84" ht="18.75" x14ac:dyDescent="0.25">
      <c r="A1" s="57"/>
      <c r="B1" s="57"/>
      <c r="C1" s="58"/>
      <c r="D1" s="58"/>
      <c r="E1" s="58"/>
      <c r="F1" s="58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170"/>
      <c r="AB1" s="170"/>
      <c r="AC1" s="170"/>
      <c r="AD1" s="170"/>
      <c r="AE1" s="157" t="s">
        <v>138</v>
      </c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</row>
    <row r="2" spans="1:84" ht="20.25" x14ac:dyDescent="0.25">
      <c r="A2" s="59"/>
      <c r="B2" s="59"/>
      <c r="C2" s="59"/>
      <c r="D2" s="59"/>
      <c r="E2" s="59"/>
      <c r="F2" s="59"/>
      <c r="G2" s="60"/>
      <c r="H2" s="60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170"/>
      <c r="AB2" s="170"/>
      <c r="AC2" s="170"/>
      <c r="AD2" s="170"/>
      <c r="AE2" s="157" t="s">
        <v>139</v>
      </c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</row>
    <row r="3" spans="1:84" ht="20.25" x14ac:dyDescent="0.25">
      <c r="A3" s="59"/>
      <c r="B3" s="59"/>
      <c r="C3" s="59"/>
      <c r="D3" s="59"/>
      <c r="E3" s="59"/>
      <c r="F3" s="59"/>
      <c r="G3" s="61"/>
      <c r="H3" s="61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170"/>
      <c r="AB3" s="170"/>
      <c r="AC3" s="170"/>
      <c r="AD3" s="170"/>
      <c r="AE3" s="66"/>
      <c r="AF3" s="66"/>
      <c r="AG3" s="66"/>
      <c r="AH3" s="66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170"/>
      <c r="BB3" s="170"/>
      <c r="BC3" s="170"/>
      <c r="BD3" s="170"/>
      <c r="BE3" s="66"/>
      <c r="BF3" s="66"/>
      <c r="BG3" s="66"/>
      <c r="BH3" s="66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170"/>
      <c r="CB3" s="170"/>
      <c r="CC3" s="170"/>
      <c r="CD3" s="170"/>
      <c r="CE3" s="66"/>
      <c r="CF3" s="66"/>
    </row>
    <row r="4" spans="1:84" ht="18.75" x14ac:dyDescent="0.25">
      <c r="A4" s="57"/>
      <c r="B4" s="57"/>
      <c r="C4" s="58"/>
      <c r="D4" s="62"/>
      <c r="E4" s="58"/>
      <c r="F4" s="58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67"/>
      <c r="AF4" s="67"/>
      <c r="AG4" s="66"/>
      <c r="AH4" s="66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67"/>
      <c r="BF4" s="67"/>
      <c r="BG4" s="66"/>
      <c r="BH4" s="66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67"/>
      <c r="CF4" s="67"/>
    </row>
    <row r="5" spans="1:84" ht="25.5" customHeight="1" x14ac:dyDescent="0.25">
      <c r="A5" s="171" t="s">
        <v>136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</row>
    <row r="6" spans="1:84" ht="15.75" customHeight="1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</row>
    <row r="7" spans="1:84" ht="55.5" customHeight="1" x14ac:dyDescent="0.25">
      <c r="A7" s="171" t="s">
        <v>137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</row>
    <row r="8" spans="1:84" ht="15.75" customHeight="1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</row>
    <row r="9" spans="1:84" ht="15.75" x14ac:dyDescent="0.25">
      <c r="A9" s="64"/>
      <c r="B9" s="64"/>
      <c r="C9" s="65"/>
      <c r="D9" s="65"/>
      <c r="E9" s="65"/>
      <c r="F9" s="6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</row>
    <row r="10" spans="1:84" ht="16.5" thickBot="1" x14ac:dyDescent="0.3">
      <c r="A10" s="64"/>
      <c r="B10" s="64"/>
      <c r="C10" s="65"/>
      <c r="D10" s="65"/>
      <c r="E10" s="65"/>
      <c r="F10" s="6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</row>
    <row r="11" spans="1:84" ht="36.75" customHeight="1" x14ac:dyDescent="0.25">
      <c r="A11" s="173" t="s">
        <v>0</v>
      </c>
      <c r="B11" s="160" t="s">
        <v>1</v>
      </c>
      <c r="C11" s="160" t="s">
        <v>2</v>
      </c>
      <c r="D11" s="160" t="s">
        <v>3</v>
      </c>
      <c r="E11" s="186" t="s">
        <v>4</v>
      </c>
      <c r="F11" s="186" t="s">
        <v>5</v>
      </c>
      <c r="G11" s="187" t="s">
        <v>6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9"/>
      <c r="AG11" s="187" t="s">
        <v>7</v>
      </c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9"/>
      <c r="BG11" s="183" t="s">
        <v>8</v>
      </c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184"/>
      <c r="CF11" s="185"/>
    </row>
    <row r="12" spans="1:84" ht="18" customHeight="1" x14ac:dyDescent="0.25">
      <c r="A12" s="173"/>
      <c r="B12" s="160"/>
      <c r="C12" s="160"/>
      <c r="D12" s="160"/>
      <c r="E12" s="186"/>
      <c r="F12" s="186"/>
      <c r="G12" s="186" t="s">
        <v>9</v>
      </c>
      <c r="H12" s="186"/>
      <c r="I12" s="160" t="s">
        <v>10</v>
      </c>
      <c r="J12" s="160"/>
      <c r="K12" s="160"/>
      <c r="L12" s="160"/>
      <c r="M12" s="160"/>
      <c r="N12" s="160"/>
      <c r="O12" s="160" t="s">
        <v>11</v>
      </c>
      <c r="P12" s="160"/>
      <c r="Q12" s="160"/>
      <c r="R12" s="160"/>
      <c r="S12" s="160"/>
      <c r="T12" s="160"/>
      <c r="U12" s="160" t="s">
        <v>12</v>
      </c>
      <c r="V12" s="160"/>
      <c r="W12" s="160"/>
      <c r="X12" s="160"/>
      <c r="Y12" s="160"/>
      <c r="Z12" s="160"/>
      <c r="AA12" s="160" t="s">
        <v>13</v>
      </c>
      <c r="AB12" s="160"/>
      <c r="AC12" s="160"/>
      <c r="AD12" s="160"/>
      <c r="AE12" s="160"/>
      <c r="AF12" s="165"/>
      <c r="AG12" s="186" t="s">
        <v>14</v>
      </c>
      <c r="AH12" s="186"/>
      <c r="AI12" s="160" t="s">
        <v>10</v>
      </c>
      <c r="AJ12" s="160"/>
      <c r="AK12" s="160"/>
      <c r="AL12" s="160"/>
      <c r="AM12" s="160"/>
      <c r="AN12" s="160"/>
      <c r="AO12" s="160" t="s">
        <v>11</v>
      </c>
      <c r="AP12" s="160"/>
      <c r="AQ12" s="160"/>
      <c r="AR12" s="160"/>
      <c r="AS12" s="160"/>
      <c r="AT12" s="160"/>
      <c r="AU12" s="160" t="s">
        <v>12</v>
      </c>
      <c r="AV12" s="160"/>
      <c r="AW12" s="160"/>
      <c r="AX12" s="160"/>
      <c r="AY12" s="160"/>
      <c r="AZ12" s="160"/>
      <c r="BA12" s="160" t="s">
        <v>13</v>
      </c>
      <c r="BB12" s="160"/>
      <c r="BC12" s="160"/>
      <c r="BD12" s="160"/>
      <c r="BE12" s="160"/>
      <c r="BF12" s="165"/>
      <c r="BG12" s="190" t="s">
        <v>15</v>
      </c>
      <c r="BH12" s="191"/>
      <c r="BI12" s="160" t="s">
        <v>10</v>
      </c>
      <c r="BJ12" s="160"/>
      <c r="BK12" s="160"/>
      <c r="BL12" s="160"/>
      <c r="BM12" s="160"/>
      <c r="BN12" s="160"/>
      <c r="BO12" s="160" t="s">
        <v>11</v>
      </c>
      <c r="BP12" s="160"/>
      <c r="BQ12" s="160"/>
      <c r="BR12" s="160"/>
      <c r="BS12" s="160"/>
      <c r="BT12" s="160"/>
      <c r="BU12" s="160" t="s">
        <v>12</v>
      </c>
      <c r="BV12" s="160"/>
      <c r="BW12" s="160"/>
      <c r="BX12" s="160"/>
      <c r="BY12" s="160"/>
      <c r="BZ12" s="160"/>
      <c r="CA12" s="160" t="s">
        <v>13</v>
      </c>
      <c r="CB12" s="160"/>
      <c r="CC12" s="160"/>
      <c r="CD12" s="160"/>
      <c r="CE12" s="160"/>
      <c r="CF12" s="182"/>
    </row>
    <row r="13" spans="1:84" ht="21.75" customHeight="1" x14ac:dyDescent="0.25">
      <c r="A13" s="173"/>
      <c r="B13" s="160"/>
      <c r="C13" s="160"/>
      <c r="D13" s="160"/>
      <c r="E13" s="186"/>
      <c r="F13" s="186"/>
      <c r="G13" s="186"/>
      <c r="H13" s="186"/>
      <c r="I13" s="160" t="s">
        <v>16</v>
      </c>
      <c r="J13" s="160"/>
      <c r="K13" s="160" t="s">
        <v>17</v>
      </c>
      <c r="L13" s="160"/>
      <c r="M13" s="160" t="s">
        <v>18</v>
      </c>
      <c r="N13" s="160"/>
      <c r="O13" s="160" t="s">
        <v>19</v>
      </c>
      <c r="P13" s="160"/>
      <c r="Q13" s="160" t="s">
        <v>20</v>
      </c>
      <c r="R13" s="160"/>
      <c r="S13" s="160" t="s">
        <v>21</v>
      </c>
      <c r="T13" s="160"/>
      <c r="U13" s="160" t="s">
        <v>22</v>
      </c>
      <c r="V13" s="160"/>
      <c r="W13" s="160" t="s">
        <v>23</v>
      </c>
      <c r="X13" s="160"/>
      <c r="Y13" s="160" t="s">
        <v>24</v>
      </c>
      <c r="Z13" s="160"/>
      <c r="AA13" s="160" t="s">
        <v>25</v>
      </c>
      <c r="AB13" s="160"/>
      <c r="AC13" s="160" t="s">
        <v>26</v>
      </c>
      <c r="AD13" s="160"/>
      <c r="AE13" s="160" t="s">
        <v>27</v>
      </c>
      <c r="AF13" s="165"/>
      <c r="AG13" s="186"/>
      <c r="AH13" s="186"/>
      <c r="AI13" s="160" t="s">
        <v>16</v>
      </c>
      <c r="AJ13" s="160"/>
      <c r="AK13" s="160" t="s">
        <v>17</v>
      </c>
      <c r="AL13" s="160"/>
      <c r="AM13" s="160" t="s">
        <v>18</v>
      </c>
      <c r="AN13" s="160"/>
      <c r="AO13" s="160" t="s">
        <v>19</v>
      </c>
      <c r="AP13" s="160"/>
      <c r="AQ13" s="160" t="s">
        <v>20</v>
      </c>
      <c r="AR13" s="160"/>
      <c r="AS13" s="160" t="s">
        <v>21</v>
      </c>
      <c r="AT13" s="160"/>
      <c r="AU13" s="160" t="s">
        <v>22</v>
      </c>
      <c r="AV13" s="160"/>
      <c r="AW13" s="160" t="s">
        <v>23</v>
      </c>
      <c r="AX13" s="160"/>
      <c r="AY13" s="160" t="s">
        <v>24</v>
      </c>
      <c r="AZ13" s="160"/>
      <c r="BA13" s="160" t="s">
        <v>25</v>
      </c>
      <c r="BB13" s="160"/>
      <c r="BC13" s="160" t="s">
        <v>26</v>
      </c>
      <c r="BD13" s="160"/>
      <c r="BE13" s="160" t="s">
        <v>27</v>
      </c>
      <c r="BF13" s="165"/>
      <c r="BG13" s="192"/>
      <c r="BH13" s="193"/>
      <c r="BI13" s="160" t="s">
        <v>16</v>
      </c>
      <c r="BJ13" s="160"/>
      <c r="BK13" s="160" t="s">
        <v>17</v>
      </c>
      <c r="BL13" s="160"/>
      <c r="BM13" s="160" t="s">
        <v>18</v>
      </c>
      <c r="BN13" s="160"/>
      <c r="BO13" s="160" t="s">
        <v>19</v>
      </c>
      <c r="BP13" s="160"/>
      <c r="BQ13" s="160" t="s">
        <v>20</v>
      </c>
      <c r="BR13" s="160"/>
      <c r="BS13" s="160" t="s">
        <v>21</v>
      </c>
      <c r="BT13" s="160"/>
      <c r="BU13" s="160" t="s">
        <v>22</v>
      </c>
      <c r="BV13" s="160"/>
      <c r="BW13" s="160" t="s">
        <v>23</v>
      </c>
      <c r="BX13" s="160"/>
      <c r="BY13" s="160" t="s">
        <v>24</v>
      </c>
      <c r="BZ13" s="160"/>
      <c r="CA13" s="160" t="s">
        <v>25</v>
      </c>
      <c r="CB13" s="160"/>
      <c r="CC13" s="160" t="s">
        <v>26</v>
      </c>
      <c r="CD13" s="160"/>
      <c r="CE13" s="160" t="s">
        <v>27</v>
      </c>
      <c r="CF13" s="182"/>
    </row>
    <row r="14" spans="1:84" ht="30" customHeight="1" x14ac:dyDescent="0.25">
      <c r="A14" s="173"/>
      <c r="B14" s="160"/>
      <c r="C14" s="160"/>
      <c r="D14" s="160"/>
      <c r="E14" s="186"/>
      <c r="F14" s="186"/>
      <c r="G14" s="186"/>
      <c r="H14" s="186"/>
      <c r="I14" s="160" t="s">
        <v>28</v>
      </c>
      <c r="J14" s="160"/>
      <c r="K14" s="160" t="s">
        <v>29</v>
      </c>
      <c r="L14" s="160"/>
      <c r="M14" s="160" t="s">
        <v>30</v>
      </c>
      <c r="N14" s="160"/>
      <c r="O14" s="160" t="s">
        <v>31</v>
      </c>
      <c r="P14" s="160"/>
      <c r="Q14" s="160" t="s">
        <v>32</v>
      </c>
      <c r="R14" s="160"/>
      <c r="S14" s="160" t="s">
        <v>33</v>
      </c>
      <c r="T14" s="160"/>
      <c r="U14" s="160" t="s">
        <v>34</v>
      </c>
      <c r="V14" s="160"/>
      <c r="W14" s="160" t="s">
        <v>35</v>
      </c>
      <c r="X14" s="160"/>
      <c r="Y14" s="160" t="s">
        <v>36</v>
      </c>
      <c r="Z14" s="160"/>
      <c r="AA14" s="160" t="s">
        <v>37</v>
      </c>
      <c r="AB14" s="160"/>
      <c r="AC14" s="160" t="s">
        <v>38</v>
      </c>
      <c r="AD14" s="160"/>
      <c r="AE14" s="160" t="s">
        <v>39</v>
      </c>
      <c r="AF14" s="165"/>
      <c r="AG14" s="186"/>
      <c r="AH14" s="186"/>
      <c r="AI14" s="160" t="s">
        <v>28</v>
      </c>
      <c r="AJ14" s="160"/>
      <c r="AK14" s="160" t="s">
        <v>29</v>
      </c>
      <c r="AL14" s="160"/>
      <c r="AM14" s="160" t="s">
        <v>30</v>
      </c>
      <c r="AN14" s="160"/>
      <c r="AO14" s="160" t="s">
        <v>31</v>
      </c>
      <c r="AP14" s="160"/>
      <c r="AQ14" s="160" t="s">
        <v>32</v>
      </c>
      <c r="AR14" s="160"/>
      <c r="AS14" s="160" t="s">
        <v>33</v>
      </c>
      <c r="AT14" s="160"/>
      <c r="AU14" s="160" t="s">
        <v>34</v>
      </c>
      <c r="AV14" s="160"/>
      <c r="AW14" s="160" t="s">
        <v>35</v>
      </c>
      <c r="AX14" s="160"/>
      <c r="AY14" s="160" t="s">
        <v>36</v>
      </c>
      <c r="AZ14" s="160"/>
      <c r="BA14" s="160" t="s">
        <v>37</v>
      </c>
      <c r="BB14" s="160"/>
      <c r="BC14" s="160" t="s">
        <v>38</v>
      </c>
      <c r="BD14" s="160"/>
      <c r="BE14" s="160" t="s">
        <v>39</v>
      </c>
      <c r="BF14" s="165"/>
      <c r="BG14" s="194"/>
      <c r="BH14" s="195"/>
      <c r="BI14" s="160" t="s">
        <v>28</v>
      </c>
      <c r="BJ14" s="160"/>
      <c r="BK14" s="160" t="s">
        <v>29</v>
      </c>
      <c r="BL14" s="160"/>
      <c r="BM14" s="160" t="s">
        <v>30</v>
      </c>
      <c r="BN14" s="160"/>
      <c r="BO14" s="160" t="s">
        <v>31</v>
      </c>
      <c r="BP14" s="160"/>
      <c r="BQ14" s="160" t="s">
        <v>32</v>
      </c>
      <c r="BR14" s="160"/>
      <c r="BS14" s="160" t="s">
        <v>33</v>
      </c>
      <c r="BT14" s="160"/>
      <c r="BU14" s="160" t="s">
        <v>34</v>
      </c>
      <c r="BV14" s="160"/>
      <c r="BW14" s="160" t="s">
        <v>35</v>
      </c>
      <c r="BX14" s="160"/>
      <c r="BY14" s="160" t="s">
        <v>36</v>
      </c>
      <c r="BZ14" s="160"/>
      <c r="CA14" s="160" t="s">
        <v>37</v>
      </c>
      <c r="CB14" s="160"/>
      <c r="CC14" s="160" t="s">
        <v>38</v>
      </c>
      <c r="CD14" s="160"/>
      <c r="CE14" s="160" t="s">
        <v>39</v>
      </c>
      <c r="CF14" s="182"/>
    </row>
    <row r="15" spans="1:84" ht="18.75" customHeight="1" x14ac:dyDescent="0.25">
      <c r="A15" s="173"/>
      <c r="B15" s="160"/>
      <c r="C15" s="160"/>
      <c r="D15" s="160"/>
      <c r="E15" s="186"/>
      <c r="F15" s="186"/>
      <c r="G15" s="47" t="s">
        <v>40</v>
      </c>
      <c r="H15" s="47" t="s">
        <v>41</v>
      </c>
      <c r="I15" s="47" t="s">
        <v>40</v>
      </c>
      <c r="J15" s="47" t="s">
        <v>41</v>
      </c>
      <c r="K15" s="47" t="s">
        <v>40</v>
      </c>
      <c r="L15" s="47" t="s">
        <v>41</v>
      </c>
      <c r="M15" s="47" t="s">
        <v>40</v>
      </c>
      <c r="N15" s="47" t="s">
        <v>41</v>
      </c>
      <c r="O15" s="47" t="s">
        <v>40</v>
      </c>
      <c r="P15" s="47" t="s">
        <v>41</v>
      </c>
      <c r="Q15" s="47" t="s">
        <v>40</v>
      </c>
      <c r="R15" s="47" t="s">
        <v>41</v>
      </c>
      <c r="S15" s="47" t="s">
        <v>40</v>
      </c>
      <c r="T15" s="47" t="s">
        <v>41</v>
      </c>
      <c r="U15" s="47" t="s">
        <v>40</v>
      </c>
      <c r="V15" s="47" t="s">
        <v>41</v>
      </c>
      <c r="W15" s="47" t="s">
        <v>40</v>
      </c>
      <c r="X15" s="47" t="s">
        <v>41</v>
      </c>
      <c r="Y15" s="47" t="s">
        <v>40</v>
      </c>
      <c r="Z15" s="47" t="s">
        <v>41</v>
      </c>
      <c r="AA15" s="47" t="s">
        <v>40</v>
      </c>
      <c r="AB15" s="47" t="s">
        <v>41</v>
      </c>
      <c r="AC15" s="47" t="s">
        <v>40</v>
      </c>
      <c r="AD15" s="47" t="s">
        <v>41</v>
      </c>
      <c r="AE15" s="47" t="s">
        <v>40</v>
      </c>
      <c r="AF15" s="55" t="s">
        <v>41</v>
      </c>
      <c r="AG15" s="47" t="s">
        <v>40</v>
      </c>
      <c r="AH15" s="47" t="s">
        <v>41</v>
      </c>
      <c r="AI15" s="47" t="s">
        <v>40</v>
      </c>
      <c r="AJ15" s="47" t="s">
        <v>41</v>
      </c>
      <c r="AK15" s="47" t="s">
        <v>40</v>
      </c>
      <c r="AL15" s="47" t="s">
        <v>41</v>
      </c>
      <c r="AM15" s="47" t="s">
        <v>40</v>
      </c>
      <c r="AN15" s="47" t="s">
        <v>41</v>
      </c>
      <c r="AO15" s="47" t="s">
        <v>40</v>
      </c>
      <c r="AP15" s="47" t="s">
        <v>41</v>
      </c>
      <c r="AQ15" s="47" t="s">
        <v>40</v>
      </c>
      <c r="AR15" s="47" t="s">
        <v>41</v>
      </c>
      <c r="AS15" s="47" t="s">
        <v>40</v>
      </c>
      <c r="AT15" s="47" t="s">
        <v>41</v>
      </c>
      <c r="AU15" s="47" t="s">
        <v>40</v>
      </c>
      <c r="AV15" s="47" t="s">
        <v>41</v>
      </c>
      <c r="AW15" s="47" t="s">
        <v>40</v>
      </c>
      <c r="AX15" s="47" t="s">
        <v>41</v>
      </c>
      <c r="AY15" s="47" t="s">
        <v>40</v>
      </c>
      <c r="AZ15" s="47" t="s">
        <v>41</v>
      </c>
      <c r="BA15" s="47" t="s">
        <v>40</v>
      </c>
      <c r="BB15" s="47" t="s">
        <v>41</v>
      </c>
      <c r="BC15" s="47" t="s">
        <v>40</v>
      </c>
      <c r="BD15" s="47" t="s">
        <v>41</v>
      </c>
      <c r="BE15" s="47" t="s">
        <v>40</v>
      </c>
      <c r="BF15" s="55" t="s">
        <v>41</v>
      </c>
      <c r="BG15" s="4" t="s">
        <v>40</v>
      </c>
      <c r="BH15" s="6" t="s">
        <v>41</v>
      </c>
      <c r="BI15" s="47" t="s">
        <v>40</v>
      </c>
      <c r="BJ15" s="47" t="s">
        <v>41</v>
      </c>
      <c r="BK15" s="47" t="s">
        <v>40</v>
      </c>
      <c r="BL15" s="47" t="s">
        <v>41</v>
      </c>
      <c r="BM15" s="47" t="s">
        <v>40</v>
      </c>
      <c r="BN15" s="47" t="s">
        <v>41</v>
      </c>
      <c r="BO15" s="47" t="s">
        <v>40</v>
      </c>
      <c r="BP15" s="47" t="s">
        <v>41</v>
      </c>
      <c r="BQ15" s="47" t="s">
        <v>40</v>
      </c>
      <c r="BR15" s="47" t="s">
        <v>41</v>
      </c>
      <c r="BS15" s="47" t="s">
        <v>40</v>
      </c>
      <c r="BT15" s="47" t="s">
        <v>41</v>
      </c>
      <c r="BU15" s="47" t="s">
        <v>40</v>
      </c>
      <c r="BV15" s="47" t="s">
        <v>41</v>
      </c>
      <c r="BW15" s="47" t="s">
        <v>40</v>
      </c>
      <c r="BX15" s="47" t="s">
        <v>41</v>
      </c>
      <c r="BY15" s="47" t="s">
        <v>40</v>
      </c>
      <c r="BZ15" s="47" t="s">
        <v>41</v>
      </c>
      <c r="CA15" s="47" t="s">
        <v>40</v>
      </c>
      <c r="CB15" s="47" t="s">
        <v>41</v>
      </c>
      <c r="CC15" s="47" t="s">
        <v>40</v>
      </c>
      <c r="CD15" s="47" t="s">
        <v>41</v>
      </c>
      <c r="CE15" s="47" t="s">
        <v>40</v>
      </c>
      <c r="CF15" s="92" t="s">
        <v>41</v>
      </c>
    </row>
    <row r="16" spans="1:84" ht="15.75" customHeight="1" x14ac:dyDescent="0.25">
      <c r="A16" s="48">
        <v>1</v>
      </c>
      <c r="B16" s="47">
        <v>2</v>
      </c>
      <c r="C16" s="48">
        <v>3</v>
      </c>
      <c r="D16" s="47">
        <v>4</v>
      </c>
      <c r="E16" s="48">
        <v>5</v>
      </c>
      <c r="F16" s="47">
        <v>6</v>
      </c>
      <c r="G16" s="48">
        <v>7</v>
      </c>
      <c r="H16" s="47">
        <v>8</v>
      </c>
      <c r="I16" s="48">
        <v>9</v>
      </c>
      <c r="J16" s="47">
        <v>10</v>
      </c>
      <c r="K16" s="48">
        <v>11</v>
      </c>
      <c r="L16" s="47">
        <v>12</v>
      </c>
      <c r="M16" s="48">
        <v>13</v>
      </c>
      <c r="N16" s="47">
        <v>14</v>
      </c>
      <c r="O16" s="48">
        <v>15</v>
      </c>
      <c r="P16" s="47">
        <v>16</v>
      </c>
      <c r="Q16" s="48">
        <v>17</v>
      </c>
      <c r="R16" s="47">
        <v>18</v>
      </c>
      <c r="S16" s="48">
        <v>19</v>
      </c>
      <c r="T16" s="47">
        <v>20</v>
      </c>
      <c r="U16" s="48" t="s">
        <v>128</v>
      </c>
      <c r="V16" s="47">
        <v>10</v>
      </c>
      <c r="W16" s="48" t="s">
        <v>129</v>
      </c>
      <c r="X16" s="47">
        <v>11</v>
      </c>
      <c r="Y16" s="48" t="s">
        <v>130</v>
      </c>
      <c r="Z16" s="47">
        <v>12</v>
      </c>
      <c r="AA16" s="48" t="s">
        <v>131</v>
      </c>
      <c r="AB16" s="47">
        <v>13</v>
      </c>
      <c r="AC16" s="48" t="s">
        <v>132</v>
      </c>
      <c r="AD16" s="47">
        <v>14</v>
      </c>
      <c r="AE16" s="48" t="s">
        <v>133</v>
      </c>
      <c r="AF16" s="55">
        <v>15</v>
      </c>
      <c r="AG16" s="48" t="s">
        <v>134</v>
      </c>
      <c r="AH16" s="47">
        <v>16</v>
      </c>
      <c r="AI16" s="48">
        <v>9</v>
      </c>
      <c r="AJ16" s="47">
        <v>10</v>
      </c>
      <c r="AK16" s="48">
        <v>11</v>
      </c>
      <c r="AL16" s="47">
        <v>12</v>
      </c>
      <c r="AM16" s="48">
        <v>13</v>
      </c>
      <c r="AN16" s="47">
        <v>14</v>
      </c>
      <c r="AO16" s="48">
        <v>15</v>
      </c>
      <c r="AP16" s="47">
        <v>16</v>
      </c>
      <c r="AQ16" s="48">
        <v>17</v>
      </c>
      <c r="AR16" s="47">
        <v>18</v>
      </c>
      <c r="AS16" s="48">
        <v>19</v>
      </c>
      <c r="AT16" s="47">
        <v>20</v>
      </c>
      <c r="AU16" s="48" t="s">
        <v>128</v>
      </c>
      <c r="AV16" s="47">
        <v>10</v>
      </c>
      <c r="AW16" s="48" t="s">
        <v>129</v>
      </c>
      <c r="AX16" s="47">
        <v>11</v>
      </c>
      <c r="AY16" s="48" t="s">
        <v>130</v>
      </c>
      <c r="AZ16" s="47">
        <v>12</v>
      </c>
      <c r="BA16" s="48" t="s">
        <v>131</v>
      </c>
      <c r="BB16" s="47">
        <v>13</v>
      </c>
      <c r="BC16" s="48" t="s">
        <v>132</v>
      </c>
      <c r="BD16" s="47">
        <v>14</v>
      </c>
      <c r="BE16" s="48" t="s">
        <v>133</v>
      </c>
      <c r="BF16" s="55">
        <v>15</v>
      </c>
      <c r="BG16" s="7" t="s">
        <v>135</v>
      </c>
      <c r="BH16" s="6">
        <v>17</v>
      </c>
      <c r="BI16" s="48">
        <v>9</v>
      </c>
      <c r="BJ16" s="47">
        <v>10</v>
      </c>
      <c r="BK16" s="48">
        <v>11</v>
      </c>
      <c r="BL16" s="47">
        <v>12</v>
      </c>
      <c r="BM16" s="48">
        <v>13</v>
      </c>
      <c r="BN16" s="47">
        <v>14</v>
      </c>
      <c r="BO16" s="48">
        <v>15</v>
      </c>
      <c r="BP16" s="47">
        <v>16</v>
      </c>
      <c r="BQ16" s="48">
        <v>17</v>
      </c>
      <c r="BR16" s="47">
        <v>18</v>
      </c>
      <c r="BS16" s="48">
        <v>19</v>
      </c>
      <c r="BT16" s="47">
        <v>20</v>
      </c>
      <c r="BU16" s="48" t="s">
        <v>128</v>
      </c>
      <c r="BV16" s="47">
        <v>10</v>
      </c>
      <c r="BW16" s="48" t="s">
        <v>129</v>
      </c>
      <c r="BX16" s="47">
        <v>11</v>
      </c>
      <c r="BY16" s="48" t="s">
        <v>130</v>
      </c>
      <c r="BZ16" s="47">
        <v>12</v>
      </c>
      <c r="CA16" s="48" t="s">
        <v>131</v>
      </c>
      <c r="CB16" s="47">
        <v>13</v>
      </c>
      <c r="CC16" s="48" t="s">
        <v>132</v>
      </c>
      <c r="CD16" s="47">
        <v>14</v>
      </c>
      <c r="CE16" s="48" t="s">
        <v>133</v>
      </c>
      <c r="CF16" s="92">
        <v>15</v>
      </c>
    </row>
    <row r="17" spans="1:84" ht="15.75" customHeight="1" x14ac:dyDescent="0.25">
      <c r="A17" s="99" t="s">
        <v>42</v>
      </c>
      <c r="B17" s="71" t="s">
        <v>43</v>
      </c>
      <c r="C17" s="100"/>
      <c r="D17" s="100"/>
      <c r="E17" s="101"/>
      <c r="F17" s="102">
        <v>637548344.63</v>
      </c>
      <c r="G17" s="103"/>
      <c r="H17" s="103">
        <f>V17+X17+Z17+AB17+AD17+AF17</f>
        <v>226621811.38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103">
        <v>0</v>
      </c>
      <c r="W17" s="72"/>
      <c r="X17" s="103">
        <f>X18+X19+X20+X21+X22+X23+X24+X25+X26+X27+X28+X29+X30+X31+X32</f>
        <v>6482523.0899999999</v>
      </c>
      <c r="Y17" s="72"/>
      <c r="Z17" s="103">
        <f>Z18+Z19+Z20+Z21+Z22+Z23+Z24+Z25+Z26+Z27+Z28+Z29+Z30+Z31+Z32</f>
        <v>55115905.450000003</v>
      </c>
      <c r="AA17" s="72"/>
      <c r="AB17" s="103">
        <f>AB18+AB19+AB20+AB21+AB22+AB23+AB24+AB25+AB26+AB27+AB28+AB29+AB30+AB31+AB32</f>
        <v>81339213.319999993</v>
      </c>
      <c r="AC17" s="72"/>
      <c r="AD17" s="103">
        <f>AD18+AD19+AD20+AD21+AD22+AD23+AD24+AD25+AD26+AD27+AD28+AD29+AD30+AD31+AD32</f>
        <v>50644466.609999999</v>
      </c>
      <c r="AE17" s="72"/>
      <c r="AF17" s="103">
        <f>AF18+AF19+AF20+AF21+AF22+AF23+AF24+AF25+AF26+AF27+AF28+AF29+AF30+AF31+AF32</f>
        <v>33039702.91</v>
      </c>
      <c r="AG17" s="103"/>
      <c r="AH17" s="103">
        <f>AV17+AX17+AZ17+BB17+BD17+BF17+AT17+AR17+AP17+AN17+AL17+AJ17</f>
        <v>393726593.10000002</v>
      </c>
      <c r="AI17" s="72"/>
      <c r="AJ17" s="72">
        <f>SUM(AJ18:AJ32)</f>
        <v>503380.3</v>
      </c>
      <c r="AK17" s="72"/>
      <c r="AL17" s="72">
        <f>SUM(AL18:AL32)</f>
        <v>503380.35</v>
      </c>
      <c r="AM17" s="72"/>
      <c r="AN17" s="72">
        <f>SUM(AN18:AN32)</f>
        <v>43772556.289999999</v>
      </c>
      <c r="AO17" s="72"/>
      <c r="AP17" s="72">
        <f>SUM(AP18:AP32)</f>
        <v>37372249.270000003</v>
      </c>
      <c r="AQ17" s="72"/>
      <c r="AR17" s="72">
        <f>SUM(AR18:AR32)</f>
        <v>37372249.270000003</v>
      </c>
      <c r="AS17" s="72"/>
      <c r="AT17" s="72">
        <f>SUM(AT18:AT32)</f>
        <v>40896240.490000002</v>
      </c>
      <c r="AU17" s="72"/>
      <c r="AV17" s="72">
        <f>SUM(AV18:AV32)</f>
        <v>44955916.640000001</v>
      </c>
      <c r="AW17" s="72"/>
      <c r="AX17" s="72">
        <f>SUM(AX18:AX32)</f>
        <v>48153067.909999996</v>
      </c>
      <c r="AY17" s="72"/>
      <c r="AZ17" s="72">
        <f>SUM(AZ18:AZ32)</f>
        <v>39526228.039999999</v>
      </c>
      <c r="BA17" s="72"/>
      <c r="BB17" s="72">
        <f>SUM(BB18:BB32)</f>
        <v>39526228.060000002</v>
      </c>
      <c r="BC17" s="72"/>
      <c r="BD17" s="72">
        <f>SUM(BD18:BD32)</f>
        <v>30572548.219999999</v>
      </c>
      <c r="BE17" s="72"/>
      <c r="BF17" s="103">
        <f>SUM(BF18:BF32)</f>
        <v>30572548.260000002</v>
      </c>
      <c r="BG17" s="73"/>
      <c r="BH17" s="103">
        <f>BV17+BX17+BZ17+CB17+CD17+CF17+BT17+BR17+BP17+BN17+BL17+BJ17</f>
        <v>17199940.100000001</v>
      </c>
      <c r="BI17" s="72"/>
      <c r="BJ17" s="72">
        <f>SUM(BJ18:BJ32)</f>
        <v>230963.3</v>
      </c>
      <c r="BK17" s="72"/>
      <c r="BL17" s="72">
        <f>SUM(BL18:BL32)</f>
        <v>230963.31</v>
      </c>
      <c r="BM17" s="72"/>
      <c r="BN17" s="72">
        <f>SUM(BN18:BN32)</f>
        <v>230963.31</v>
      </c>
      <c r="BO17" s="72"/>
      <c r="BP17" s="72">
        <f>SUM(BP18:BP32)</f>
        <v>4323301.87</v>
      </c>
      <c r="BQ17" s="72"/>
      <c r="BR17" s="72">
        <f>SUM(BR18:BR32)</f>
        <v>12183748.310000001</v>
      </c>
      <c r="BS17" s="72"/>
      <c r="BT17" s="72">
        <f>SUM(BT18:BT32)</f>
        <v>0</v>
      </c>
      <c r="BU17" s="72"/>
      <c r="BV17" s="72">
        <f>SUM(BV18:BV32)</f>
        <v>0</v>
      </c>
      <c r="BW17" s="72"/>
      <c r="BX17" s="72">
        <f>SUM(BX18:BX32)</f>
        <v>0</v>
      </c>
      <c r="BY17" s="72"/>
      <c r="BZ17" s="72">
        <f>SUM(BZ18:BZ32)</f>
        <v>0</v>
      </c>
      <c r="CA17" s="72"/>
      <c r="CB17" s="72">
        <f>SUM(CB18:CB32)</f>
        <v>0</v>
      </c>
      <c r="CC17" s="72"/>
      <c r="CD17" s="72">
        <f>SUM(CD18:CD32)</f>
        <v>0</v>
      </c>
      <c r="CE17" s="72"/>
      <c r="CF17" s="93">
        <f>SUM(CF18:CF32)</f>
        <v>0</v>
      </c>
    </row>
    <row r="18" spans="1:84" ht="31.5" x14ac:dyDescent="0.25">
      <c r="A18" s="104" t="s">
        <v>44</v>
      </c>
      <c r="B18" s="51" t="s">
        <v>45</v>
      </c>
      <c r="C18" s="105"/>
      <c r="D18" s="105"/>
      <c r="E18" s="106"/>
      <c r="F18" s="107">
        <v>10845499.949999999</v>
      </c>
      <c r="G18" s="108"/>
      <c r="H18" s="108">
        <f t="shared" ref="H18:H58" si="0">V18+X18+Z18+AB18+AD18+AF18</f>
        <v>5698265.1799999997</v>
      </c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108">
        <v>5698265.1799999997</v>
      </c>
      <c r="AA18" s="50"/>
      <c r="AB18" s="50"/>
      <c r="AC18" s="50"/>
      <c r="AD18" s="50"/>
      <c r="AE18" s="50"/>
      <c r="AF18" s="56"/>
      <c r="AG18" s="108"/>
      <c r="AH18" s="108">
        <f>AV18+AX18+AZ18+BB18+BD18+BF18+AT18+AR18+AP18+AN18+AL18+AJ18</f>
        <v>0</v>
      </c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8"/>
      <c r="BH18" s="108">
        <f>BV18+BX18+BZ18+CB18+CD18+CF18+BT18+BR18+BP18+BN18+BL18+BJ18</f>
        <v>5147234.7699999996</v>
      </c>
      <c r="BI18" s="50"/>
      <c r="BJ18" s="50"/>
      <c r="BK18" s="50"/>
      <c r="BL18" s="50"/>
      <c r="BM18" s="50"/>
      <c r="BN18" s="50"/>
      <c r="BO18" s="50"/>
      <c r="BP18" s="50"/>
      <c r="BQ18" s="50"/>
      <c r="BR18" s="50">
        <v>5147234.7699999996</v>
      </c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94"/>
    </row>
    <row r="19" spans="1:84" ht="47.25" x14ac:dyDescent="0.25">
      <c r="A19" s="104"/>
      <c r="B19" s="51" t="s">
        <v>46</v>
      </c>
      <c r="C19" s="105"/>
      <c r="D19" s="105"/>
      <c r="E19" s="106"/>
      <c r="F19" s="107">
        <v>30102316.670000002</v>
      </c>
      <c r="G19" s="108"/>
      <c r="H19" s="108">
        <f t="shared" si="0"/>
        <v>9030695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>
        <v>2257673.75</v>
      </c>
      <c r="AA19" s="50"/>
      <c r="AB19" s="50">
        <v>2257673.75</v>
      </c>
      <c r="AC19" s="50"/>
      <c r="AD19" s="50">
        <v>2257673.75</v>
      </c>
      <c r="AE19" s="50"/>
      <c r="AF19" s="56">
        <v>2257673.75</v>
      </c>
      <c r="AG19" s="108"/>
      <c r="AH19" s="108">
        <f t="shared" ref="AH19:AH54" si="1">AV19+AX19+AZ19+BB19+BD19+BF19+AT19+AR19+AP19+AN19+AL19+AJ19</f>
        <v>18358410</v>
      </c>
      <c r="AI19" s="50"/>
      <c r="AJ19" s="50"/>
      <c r="AK19" s="50"/>
      <c r="AL19" s="50"/>
      <c r="AM19" s="50"/>
      <c r="AN19" s="50">
        <v>1835841</v>
      </c>
      <c r="AO19" s="50"/>
      <c r="AP19" s="50">
        <v>1835841</v>
      </c>
      <c r="AQ19" s="50"/>
      <c r="AR19" s="50">
        <v>1835841</v>
      </c>
      <c r="AS19" s="50"/>
      <c r="AT19" s="50">
        <v>1835841</v>
      </c>
      <c r="AU19" s="50"/>
      <c r="AV19" s="50">
        <v>1835841</v>
      </c>
      <c r="AW19" s="50"/>
      <c r="AX19" s="50">
        <v>1835841</v>
      </c>
      <c r="AY19" s="50"/>
      <c r="AZ19" s="50">
        <v>1835841</v>
      </c>
      <c r="BA19" s="50"/>
      <c r="BB19" s="50">
        <v>1835841</v>
      </c>
      <c r="BC19" s="50"/>
      <c r="BD19" s="50">
        <v>1835841</v>
      </c>
      <c r="BE19" s="50"/>
      <c r="BF19" s="50">
        <v>1835841</v>
      </c>
      <c r="BG19" s="8"/>
      <c r="BH19" s="108">
        <f t="shared" ref="BH19:BH58" si="2">BV19+BX19+BZ19+CB19+CD19+CF19+BT19+BR19+BP19+BN19+BL19+BJ19</f>
        <v>2713211.67</v>
      </c>
      <c r="BI19" s="50"/>
      <c r="BJ19" s="50"/>
      <c r="BK19" s="50"/>
      <c r="BL19" s="50"/>
      <c r="BM19" s="50"/>
      <c r="BN19" s="50"/>
      <c r="BO19" s="50"/>
      <c r="BP19" s="50"/>
      <c r="BQ19" s="50"/>
      <c r="BR19" s="50">
        <v>2713211.67</v>
      </c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94"/>
    </row>
    <row r="20" spans="1:84" ht="15.75" x14ac:dyDescent="0.25">
      <c r="A20" s="104"/>
      <c r="B20" s="51" t="s">
        <v>47</v>
      </c>
      <c r="C20" s="105"/>
      <c r="D20" s="105"/>
      <c r="E20" s="106"/>
      <c r="F20" s="107">
        <v>6118016.6699999999</v>
      </c>
      <c r="G20" s="108"/>
      <c r="H20" s="108">
        <f t="shared" si="0"/>
        <v>6118016.6699999999</v>
      </c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>
        <v>2039338.89</v>
      </c>
      <c r="AC20" s="50"/>
      <c r="AD20" s="50">
        <v>2039338.89</v>
      </c>
      <c r="AE20" s="50"/>
      <c r="AF20" s="56">
        <v>2039338.89</v>
      </c>
      <c r="AG20" s="108"/>
      <c r="AH20" s="108">
        <f t="shared" si="1"/>
        <v>0</v>
      </c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8"/>
      <c r="BH20" s="108">
        <f t="shared" si="2"/>
        <v>0</v>
      </c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94"/>
    </row>
    <row r="21" spans="1:84" ht="15.75" x14ac:dyDescent="0.25">
      <c r="A21" s="104" t="s">
        <v>48</v>
      </c>
      <c r="B21" s="51" t="s">
        <v>49</v>
      </c>
      <c r="C21" s="105"/>
      <c r="D21" s="105"/>
      <c r="E21" s="106"/>
      <c r="F21" s="107">
        <v>31440982.870000001</v>
      </c>
      <c r="G21" s="108"/>
      <c r="H21" s="108">
        <f t="shared" si="0"/>
        <v>15720491.42</v>
      </c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>
        <v>1594596</v>
      </c>
      <c r="Y21" s="50"/>
      <c r="Z21" s="50">
        <v>1594596</v>
      </c>
      <c r="AA21" s="50"/>
      <c r="AB21" s="50">
        <v>4833333.33</v>
      </c>
      <c r="AC21" s="50"/>
      <c r="AD21" s="50">
        <v>4833333.33</v>
      </c>
      <c r="AE21" s="50"/>
      <c r="AF21" s="56">
        <v>2864632.76</v>
      </c>
      <c r="AG21" s="108"/>
      <c r="AH21" s="108">
        <f t="shared" si="1"/>
        <v>15720491.439999999</v>
      </c>
      <c r="AI21" s="50"/>
      <c r="AJ21" s="50"/>
      <c r="AK21" s="50"/>
      <c r="AL21" s="50"/>
      <c r="AM21" s="50"/>
      <c r="AN21" s="50">
        <f>15720491.44 /10</f>
        <v>1572049.14</v>
      </c>
      <c r="AO21" s="50"/>
      <c r="AP21" s="50">
        <v>1572049.14</v>
      </c>
      <c r="AQ21" s="50"/>
      <c r="AR21" s="50">
        <v>1572049.14</v>
      </c>
      <c r="AS21" s="50"/>
      <c r="AT21" s="50">
        <v>1572049.14</v>
      </c>
      <c r="AU21" s="50"/>
      <c r="AV21" s="50">
        <v>1572049.14</v>
      </c>
      <c r="AW21" s="50"/>
      <c r="AX21" s="50">
        <v>1572049.14</v>
      </c>
      <c r="AY21" s="50"/>
      <c r="AZ21" s="50">
        <v>1572049.14</v>
      </c>
      <c r="BA21" s="50"/>
      <c r="BB21" s="50">
        <v>1572049.14</v>
      </c>
      <c r="BC21" s="50"/>
      <c r="BD21" s="50">
        <v>1572049.14</v>
      </c>
      <c r="BE21" s="50"/>
      <c r="BF21" s="50">
        <f>1572049.14+0.04</f>
        <v>1572049.18</v>
      </c>
      <c r="BG21" s="8"/>
      <c r="BH21" s="108">
        <f t="shared" si="2"/>
        <v>0</v>
      </c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94"/>
    </row>
    <row r="22" spans="1:84" ht="15.75" x14ac:dyDescent="0.25">
      <c r="A22" s="104" t="s">
        <v>50</v>
      </c>
      <c r="B22" s="49" t="s">
        <v>51</v>
      </c>
      <c r="C22" s="47"/>
      <c r="D22" s="47"/>
      <c r="E22" s="106"/>
      <c r="F22" s="107">
        <v>20461692.789999999</v>
      </c>
      <c r="G22" s="108"/>
      <c r="H22" s="108">
        <f t="shared" si="0"/>
        <v>2046169.28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>
        <v>750000</v>
      </c>
      <c r="Y22" s="50"/>
      <c r="Z22" s="50">
        <v>510000</v>
      </c>
      <c r="AA22" s="50"/>
      <c r="AB22" s="50">
        <v>510000</v>
      </c>
      <c r="AC22" s="50"/>
      <c r="AD22" s="50">
        <v>276169.28000000003</v>
      </c>
      <c r="AE22" s="50"/>
      <c r="AF22" s="56"/>
      <c r="AG22" s="108"/>
      <c r="AH22" s="108">
        <f t="shared" si="1"/>
        <v>10230846.390000001</v>
      </c>
      <c r="AI22" s="50"/>
      <c r="AJ22" s="50"/>
      <c r="AK22" s="50"/>
      <c r="AL22" s="50"/>
      <c r="AM22" s="50"/>
      <c r="AN22" s="50">
        <f>1023084.64-0.01</f>
        <v>1023084.63</v>
      </c>
      <c r="AO22" s="50"/>
      <c r="AP22" s="50">
        <v>1023084.64</v>
      </c>
      <c r="AQ22" s="50"/>
      <c r="AR22" s="50">
        <v>1023084.64</v>
      </c>
      <c r="AS22" s="50"/>
      <c r="AT22" s="50">
        <v>1023084.64</v>
      </c>
      <c r="AU22" s="50"/>
      <c r="AV22" s="50">
        <f>10230846.39/10</f>
        <v>1023084.64</v>
      </c>
      <c r="AW22" s="50"/>
      <c r="AX22" s="50">
        <v>1023084.64</v>
      </c>
      <c r="AY22" s="50"/>
      <c r="AZ22" s="50">
        <v>1023084.64</v>
      </c>
      <c r="BA22" s="50"/>
      <c r="BB22" s="50">
        <v>1023084.64</v>
      </c>
      <c r="BC22" s="50"/>
      <c r="BD22" s="50">
        <v>1023084.64</v>
      </c>
      <c r="BE22" s="50"/>
      <c r="BF22" s="50">
        <v>1023084.64</v>
      </c>
      <c r="BG22" s="8"/>
      <c r="BH22" s="108">
        <f t="shared" si="2"/>
        <v>8184677.1200000001</v>
      </c>
      <c r="BI22" s="50"/>
      <c r="BJ22" s="50"/>
      <c r="BK22" s="50"/>
      <c r="BL22" s="50"/>
      <c r="BM22" s="50"/>
      <c r="BN22" s="50"/>
      <c r="BO22" s="50"/>
      <c r="BP22" s="50">
        <f>8184677.12/2</f>
        <v>4092338.56</v>
      </c>
      <c r="BQ22" s="50"/>
      <c r="BR22" s="50">
        <f>BP22</f>
        <v>4092338.56</v>
      </c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94"/>
    </row>
    <row r="23" spans="1:84" ht="15.75" x14ac:dyDescent="0.25">
      <c r="A23" s="104" t="s">
        <v>52</v>
      </c>
      <c r="B23" s="49" t="s">
        <v>53</v>
      </c>
      <c r="C23" s="47"/>
      <c r="D23" s="47"/>
      <c r="E23" s="106"/>
      <c r="F23" s="107">
        <v>46812616.18</v>
      </c>
      <c r="G23" s="108"/>
      <c r="H23" s="108">
        <f t="shared" si="0"/>
        <v>23406308.100000001</v>
      </c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>
        <v>7802102.7000000002</v>
      </c>
      <c r="AC23" s="50"/>
      <c r="AD23" s="50">
        <v>7802102.7000000002</v>
      </c>
      <c r="AE23" s="50"/>
      <c r="AF23" s="56">
        <v>7802102.7000000002</v>
      </c>
      <c r="AG23" s="108"/>
      <c r="AH23" s="108">
        <f t="shared" si="1"/>
        <v>23406308.09</v>
      </c>
      <c r="AI23" s="50"/>
      <c r="AJ23" s="50"/>
      <c r="AK23" s="50"/>
      <c r="AL23" s="50"/>
      <c r="AM23" s="50"/>
      <c r="AN23" s="50">
        <f>23406308.09/10</f>
        <v>2340630.81</v>
      </c>
      <c r="AO23" s="50"/>
      <c r="AP23" s="50">
        <v>2340630.81</v>
      </c>
      <c r="AQ23" s="50"/>
      <c r="AR23" s="50">
        <v>2340630.81</v>
      </c>
      <c r="AS23" s="50"/>
      <c r="AT23" s="50">
        <f>2340630.81*2-0.01</f>
        <v>4681261.6100000003</v>
      </c>
      <c r="AU23" s="50"/>
      <c r="AV23" s="50">
        <v>2340630.81</v>
      </c>
      <c r="AW23" s="50"/>
      <c r="AX23" s="50">
        <f>2340630.81*2</f>
        <v>4681261.62</v>
      </c>
      <c r="AY23" s="50"/>
      <c r="AZ23" s="50">
        <v>2340630.81</v>
      </c>
      <c r="BA23" s="50"/>
      <c r="BB23" s="50">
        <v>2340630.81</v>
      </c>
      <c r="BC23" s="50"/>
      <c r="BD23" s="50"/>
      <c r="BE23" s="50"/>
      <c r="BF23" s="50"/>
      <c r="BG23" s="8"/>
      <c r="BH23" s="108">
        <f t="shared" si="2"/>
        <v>0</v>
      </c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94"/>
    </row>
    <row r="24" spans="1:84" ht="31.5" x14ac:dyDescent="0.25">
      <c r="A24" s="104" t="s">
        <v>54</v>
      </c>
      <c r="B24" s="49" t="s">
        <v>55</v>
      </c>
      <c r="C24" s="47"/>
      <c r="D24" s="47"/>
      <c r="E24" s="106"/>
      <c r="F24" s="107">
        <v>135276462.25999999</v>
      </c>
      <c r="G24" s="108"/>
      <c r="H24" s="108">
        <f t="shared" si="0"/>
        <v>67638231.120000005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>
        <v>16909557.780000001</v>
      </c>
      <c r="AA24" s="50"/>
      <c r="AB24" s="50">
        <v>16909557.780000001</v>
      </c>
      <c r="AC24" s="50"/>
      <c r="AD24" s="50">
        <v>16909557.780000001</v>
      </c>
      <c r="AE24" s="50"/>
      <c r="AF24" s="56">
        <v>16909557.780000001</v>
      </c>
      <c r="AG24" s="108"/>
      <c r="AH24" s="108">
        <f t="shared" si="1"/>
        <v>67638231.129999995</v>
      </c>
      <c r="AI24" s="50"/>
      <c r="AJ24" s="50"/>
      <c r="AK24" s="50"/>
      <c r="AL24" s="50"/>
      <c r="AM24" s="50"/>
      <c r="AN24" s="50">
        <f>67638231.13/10+0.03</f>
        <v>6763823.1399999997</v>
      </c>
      <c r="AO24" s="50"/>
      <c r="AP24" s="50">
        <v>6763823.1100000003</v>
      </c>
      <c r="AQ24" s="50"/>
      <c r="AR24" s="50">
        <v>6763823.1100000003</v>
      </c>
      <c r="AS24" s="50"/>
      <c r="AT24" s="50">
        <v>6763823.1100000003</v>
      </c>
      <c r="AU24" s="50"/>
      <c r="AV24" s="50">
        <v>6763823.1100000003</v>
      </c>
      <c r="AW24" s="50"/>
      <c r="AX24" s="50">
        <v>6763823.1100000003</v>
      </c>
      <c r="AY24" s="50"/>
      <c r="AZ24" s="50">
        <v>6763823.1100000003</v>
      </c>
      <c r="BA24" s="50"/>
      <c r="BB24" s="50">
        <v>6763823.1100000003</v>
      </c>
      <c r="BC24" s="50"/>
      <c r="BD24" s="50">
        <v>6763823.1100000003</v>
      </c>
      <c r="BE24" s="50"/>
      <c r="BF24" s="50">
        <v>6763823.1100000003</v>
      </c>
      <c r="BG24" s="8"/>
      <c r="BH24" s="108">
        <f t="shared" si="2"/>
        <v>0</v>
      </c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94"/>
    </row>
    <row r="25" spans="1:84" ht="31.5" x14ac:dyDescent="0.25">
      <c r="A25" s="104" t="s">
        <v>56</v>
      </c>
      <c r="B25" s="49" t="s">
        <v>57</v>
      </c>
      <c r="C25" s="47"/>
      <c r="D25" s="47"/>
      <c r="E25" s="106"/>
      <c r="F25" s="107">
        <v>67552511.340000004</v>
      </c>
      <c r="G25" s="108"/>
      <c r="H25" s="108">
        <f t="shared" si="0"/>
        <v>0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6"/>
      <c r="AG25" s="108"/>
      <c r="AH25" s="108">
        <f t="shared" si="1"/>
        <v>67552511.340000004</v>
      </c>
      <c r="AI25" s="50"/>
      <c r="AJ25" s="50"/>
      <c r="AK25" s="50"/>
      <c r="AL25" s="50"/>
      <c r="AM25" s="50"/>
      <c r="AN25" s="50">
        <f>67552511.34/10+0.04</f>
        <v>6755251.1699999999</v>
      </c>
      <c r="AO25" s="50"/>
      <c r="AP25" s="50">
        <v>6755251.1299999999</v>
      </c>
      <c r="AQ25" s="50"/>
      <c r="AR25" s="50">
        <v>6755251.1299999999</v>
      </c>
      <c r="AS25" s="50"/>
      <c r="AT25" s="50">
        <v>6755251.1299999999</v>
      </c>
      <c r="AU25" s="50"/>
      <c r="AV25" s="50">
        <v>6755251.1299999999</v>
      </c>
      <c r="AW25" s="50"/>
      <c r="AX25" s="50">
        <v>6755251.1299999999</v>
      </c>
      <c r="AY25" s="50"/>
      <c r="AZ25" s="50">
        <v>6755251.1299999999</v>
      </c>
      <c r="BA25" s="50"/>
      <c r="BB25" s="50">
        <v>6755251.1299999999</v>
      </c>
      <c r="BC25" s="50"/>
      <c r="BD25" s="50">
        <v>6755251.1299999999</v>
      </c>
      <c r="BE25" s="50"/>
      <c r="BF25" s="50">
        <v>6755251.1299999999</v>
      </c>
      <c r="BG25" s="8"/>
      <c r="BH25" s="108">
        <f t="shared" si="2"/>
        <v>0</v>
      </c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94"/>
    </row>
    <row r="26" spans="1:84" ht="15.75" x14ac:dyDescent="0.25">
      <c r="A26" s="104" t="s">
        <v>58</v>
      </c>
      <c r="B26" s="49" t="s">
        <v>59</v>
      </c>
      <c r="C26" s="47"/>
      <c r="D26" s="47"/>
      <c r="E26" s="106"/>
      <c r="F26" s="107">
        <v>7396002.5700000003</v>
      </c>
      <c r="G26" s="108"/>
      <c r="H26" s="108">
        <f t="shared" si="0"/>
        <v>1479200.51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>
        <v>443760.15</v>
      </c>
      <c r="AC26" s="50"/>
      <c r="AD26" s="50">
        <v>739600.26</v>
      </c>
      <c r="AE26" s="50"/>
      <c r="AF26" s="56">
        <v>295840.09999999998</v>
      </c>
      <c r="AG26" s="108"/>
      <c r="AH26" s="108">
        <f t="shared" si="1"/>
        <v>5916802.0599999996</v>
      </c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>
        <f>1183360.41+0.01</f>
        <v>1183360.42</v>
      </c>
      <c r="AU26" s="50"/>
      <c r="AV26" s="50">
        <v>1183360.4099999999</v>
      </c>
      <c r="AW26" s="50"/>
      <c r="AX26" s="50">
        <v>1183360.4099999999</v>
      </c>
      <c r="AY26" s="50"/>
      <c r="AZ26" s="50">
        <v>1183360.4099999999</v>
      </c>
      <c r="BA26" s="50"/>
      <c r="BB26" s="50">
        <v>1183360.4099999999</v>
      </c>
      <c r="BC26" s="50"/>
      <c r="BD26" s="50"/>
      <c r="BE26" s="50"/>
      <c r="BF26" s="50"/>
      <c r="BG26" s="8"/>
      <c r="BH26" s="108">
        <f t="shared" si="2"/>
        <v>0</v>
      </c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94"/>
    </row>
    <row r="27" spans="1:84" ht="15.75" x14ac:dyDescent="0.25">
      <c r="A27" s="104" t="s">
        <v>60</v>
      </c>
      <c r="B27" s="49" t="s">
        <v>61</v>
      </c>
      <c r="C27" s="47"/>
      <c r="D27" s="47"/>
      <c r="E27" s="106"/>
      <c r="F27" s="107">
        <v>1070650.58</v>
      </c>
      <c r="G27" s="108"/>
      <c r="H27" s="108">
        <f t="shared" si="0"/>
        <v>214130.12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90">
        <v>214130.12</v>
      </c>
      <c r="AC27" s="50"/>
      <c r="AD27" s="50"/>
      <c r="AE27" s="50"/>
      <c r="AF27" s="56"/>
      <c r="AG27" s="108"/>
      <c r="AH27" s="108">
        <f t="shared" si="1"/>
        <v>856520.46</v>
      </c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>
        <v>856520.46</v>
      </c>
      <c r="AY27" s="50"/>
      <c r="AZ27" s="50"/>
      <c r="BA27" s="50"/>
      <c r="BB27" s="50"/>
      <c r="BC27" s="50"/>
      <c r="BD27" s="50"/>
      <c r="BE27" s="50"/>
      <c r="BF27" s="50"/>
      <c r="BG27" s="8"/>
      <c r="BH27" s="108">
        <f t="shared" si="2"/>
        <v>0</v>
      </c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94"/>
    </row>
    <row r="28" spans="1:84" ht="15.75" x14ac:dyDescent="0.25">
      <c r="A28" s="104" t="s">
        <v>62</v>
      </c>
      <c r="B28" s="49" t="s">
        <v>63</v>
      </c>
      <c r="C28" s="47"/>
      <c r="D28" s="47"/>
      <c r="E28" s="106"/>
      <c r="F28" s="107">
        <v>108808632.84</v>
      </c>
      <c r="G28" s="108"/>
      <c r="H28" s="108">
        <f t="shared" si="0"/>
        <v>32642589.859999999</v>
      </c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>
        <v>9792776.9600000009</v>
      </c>
      <c r="AA28" s="50"/>
      <c r="AB28" s="50">
        <v>16321294.93</v>
      </c>
      <c r="AC28" s="50"/>
      <c r="AD28" s="50">
        <v>6528517.9699999997</v>
      </c>
      <c r="AE28" s="50"/>
      <c r="AF28" s="56"/>
      <c r="AG28" s="108"/>
      <c r="AH28" s="108">
        <f t="shared" si="1"/>
        <v>76166042.989999995</v>
      </c>
      <c r="AI28" s="50"/>
      <c r="AJ28" s="50"/>
      <c r="AK28" s="50"/>
      <c r="AL28" s="50"/>
      <c r="AM28" s="50"/>
      <c r="AN28" s="50">
        <f>76166042.99/10-0.01</f>
        <v>7616604.29</v>
      </c>
      <c r="AO28" s="50"/>
      <c r="AP28" s="50">
        <v>7616604.2999999998</v>
      </c>
      <c r="AQ28" s="50"/>
      <c r="AR28" s="50">
        <v>7616604.2999999998</v>
      </c>
      <c r="AS28" s="50"/>
      <c r="AT28" s="50">
        <v>7616604.2999999998</v>
      </c>
      <c r="AU28" s="50"/>
      <c r="AV28" s="50">
        <v>7616604.2999999998</v>
      </c>
      <c r="AW28" s="50"/>
      <c r="AX28" s="50">
        <v>7616604.2999999998</v>
      </c>
      <c r="AY28" s="50"/>
      <c r="AZ28" s="50">
        <v>7616604.2999999998</v>
      </c>
      <c r="BA28" s="50"/>
      <c r="BB28" s="50">
        <v>7616604.2999999998</v>
      </c>
      <c r="BC28" s="50"/>
      <c r="BD28" s="50">
        <v>7616604.2999999998</v>
      </c>
      <c r="BE28" s="50"/>
      <c r="BF28" s="50">
        <v>7616604.2999999998</v>
      </c>
      <c r="BG28" s="8"/>
      <c r="BH28" s="108">
        <f t="shared" si="2"/>
        <v>0</v>
      </c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94"/>
    </row>
    <row r="29" spans="1:84" ht="15.75" x14ac:dyDescent="0.25">
      <c r="A29" s="104" t="s">
        <v>64</v>
      </c>
      <c r="B29" s="49" t="s">
        <v>65</v>
      </c>
      <c r="C29" s="47"/>
      <c r="D29" s="47"/>
      <c r="E29" s="106"/>
      <c r="F29" s="107">
        <v>51202455.649999999</v>
      </c>
      <c r="G29" s="108"/>
      <c r="H29" s="108">
        <f t="shared" si="0"/>
        <v>25601227.82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>
        <v>7680368.3499999996</v>
      </c>
      <c r="AA29" s="50"/>
      <c r="AB29" s="50">
        <v>12800613.91</v>
      </c>
      <c r="AC29" s="50"/>
      <c r="AD29" s="50">
        <v>5120245.5599999996</v>
      </c>
      <c r="AE29" s="50"/>
      <c r="AF29" s="56"/>
      <c r="AG29" s="108"/>
      <c r="AH29" s="108">
        <f t="shared" si="1"/>
        <v>25601227.82</v>
      </c>
      <c r="AI29" s="50"/>
      <c r="AJ29" s="50"/>
      <c r="AK29" s="50"/>
      <c r="AL29" s="50"/>
      <c r="AM29" s="50"/>
      <c r="AN29" s="50">
        <f>25601227.82/4-0.02</f>
        <v>6400306.9400000004</v>
      </c>
      <c r="AO29" s="50"/>
      <c r="AP29" s="50"/>
      <c r="AQ29" s="50"/>
      <c r="AR29" s="50"/>
      <c r="AS29" s="50"/>
      <c r="AT29" s="50"/>
      <c r="AU29" s="50"/>
      <c r="AV29" s="50">
        <v>6400306.96</v>
      </c>
      <c r="AW29" s="50"/>
      <c r="AX29" s="50">
        <v>6400306.96</v>
      </c>
      <c r="AY29" s="50"/>
      <c r="AZ29" s="50">
        <f>6400306.96/2</f>
        <v>3200153.48</v>
      </c>
      <c r="BA29" s="50"/>
      <c r="BB29" s="50">
        <f>AZ29</f>
        <v>3200153.48</v>
      </c>
      <c r="BC29" s="50"/>
      <c r="BD29" s="50"/>
      <c r="BE29" s="50"/>
      <c r="BF29" s="50"/>
      <c r="BG29" s="8"/>
      <c r="BH29" s="108">
        <f t="shared" si="2"/>
        <v>0</v>
      </c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94"/>
    </row>
    <row r="30" spans="1:84" ht="15.75" x14ac:dyDescent="0.25">
      <c r="A30" s="104" t="s">
        <v>66</v>
      </c>
      <c r="B30" s="49" t="s">
        <v>67</v>
      </c>
      <c r="C30" s="47"/>
      <c r="D30" s="47"/>
      <c r="E30" s="106"/>
      <c r="F30" s="107">
        <v>44590702.43</v>
      </c>
      <c r="G30" s="108"/>
      <c r="H30" s="108">
        <f t="shared" si="0"/>
        <v>13377210.720000001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>
        <v>1337721.07</v>
      </c>
      <c r="Y30" s="50"/>
      <c r="Z30" s="50">
        <v>4013163.22</v>
      </c>
      <c r="AA30" s="50"/>
      <c r="AB30" s="50">
        <v>6688605.3600000003</v>
      </c>
      <c r="AC30" s="50"/>
      <c r="AD30" s="50">
        <v>1337721.07</v>
      </c>
      <c r="AE30" s="50"/>
      <c r="AF30" s="56"/>
      <c r="AG30" s="108"/>
      <c r="AH30" s="108">
        <f t="shared" si="1"/>
        <v>31213491.699999999</v>
      </c>
      <c r="AI30" s="50"/>
      <c r="AJ30" s="50"/>
      <c r="AK30" s="50"/>
      <c r="AL30" s="50"/>
      <c r="AM30" s="50"/>
      <c r="AN30" s="50">
        <f>31213491.7/7</f>
        <v>4459070.24</v>
      </c>
      <c r="AO30" s="50"/>
      <c r="AP30" s="50">
        <v>4459070.24</v>
      </c>
      <c r="AQ30" s="50"/>
      <c r="AR30" s="50">
        <v>4459070.24</v>
      </c>
      <c r="AS30" s="50"/>
      <c r="AT30" s="50">
        <v>4459070.24</v>
      </c>
      <c r="AU30" s="50"/>
      <c r="AV30" s="50">
        <v>4459070.24</v>
      </c>
      <c r="AW30" s="50"/>
      <c r="AX30" s="50">
        <v>4459070.24</v>
      </c>
      <c r="AY30" s="50"/>
      <c r="AZ30" s="50">
        <f>4459070.24/2</f>
        <v>2229535.12</v>
      </c>
      <c r="BA30" s="50"/>
      <c r="BB30" s="50">
        <f>AZ30+0.02</f>
        <v>2229535.14</v>
      </c>
      <c r="BC30" s="50"/>
      <c r="BD30" s="50"/>
      <c r="BE30" s="50"/>
      <c r="BF30" s="50"/>
      <c r="BG30" s="8"/>
      <c r="BH30" s="108">
        <f t="shared" si="2"/>
        <v>0</v>
      </c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94"/>
    </row>
    <row r="31" spans="1:84" ht="15.75" x14ac:dyDescent="0.25">
      <c r="A31" s="104" t="s">
        <v>68</v>
      </c>
      <c r="B31" s="49" t="s">
        <v>69</v>
      </c>
      <c r="C31" s="47"/>
      <c r="D31" s="47"/>
      <c r="E31" s="106"/>
      <c r="F31" s="107">
        <v>64321636.469999999</v>
      </c>
      <c r="G31" s="108"/>
      <c r="H31" s="108">
        <f t="shared" si="0"/>
        <v>19296490.93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>
        <v>1929649.09</v>
      </c>
      <c r="Y31" s="50"/>
      <c r="Z31" s="50">
        <v>5788947.2800000003</v>
      </c>
      <c r="AA31" s="50"/>
      <c r="AB31" s="50">
        <v>9648245.4700000007</v>
      </c>
      <c r="AC31" s="50"/>
      <c r="AD31" s="50">
        <v>1929649.09</v>
      </c>
      <c r="AE31" s="50"/>
      <c r="AF31" s="56"/>
      <c r="AG31" s="108"/>
      <c r="AH31" s="108">
        <f t="shared" si="1"/>
        <v>45025145.530000001</v>
      </c>
      <c r="AI31" s="50"/>
      <c r="AJ31" s="50"/>
      <c r="AK31" s="50"/>
      <c r="AL31" s="50"/>
      <c r="AM31" s="50"/>
      <c r="AN31" s="50">
        <f>45025145.53/10+0.03</f>
        <v>4502514.58</v>
      </c>
      <c r="AO31" s="50"/>
      <c r="AP31" s="50">
        <v>4502514.55</v>
      </c>
      <c r="AQ31" s="50"/>
      <c r="AR31" s="50">
        <v>4502514.55</v>
      </c>
      <c r="AS31" s="50"/>
      <c r="AT31" s="50">
        <v>4502514.55</v>
      </c>
      <c r="AU31" s="50"/>
      <c r="AV31" s="50">
        <v>4502514.55</v>
      </c>
      <c r="AW31" s="50"/>
      <c r="AX31" s="50">
        <v>4502514.55</v>
      </c>
      <c r="AY31" s="50"/>
      <c r="AZ31" s="50">
        <v>4502514.55</v>
      </c>
      <c r="BA31" s="50"/>
      <c r="BB31" s="50">
        <v>4502514.55</v>
      </c>
      <c r="BC31" s="50"/>
      <c r="BD31" s="50">
        <v>4502514.55</v>
      </c>
      <c r="BE31" s="50"/>
      <c r="BF31" s="50">
        <v>4502514.55</v>
      </c>
      <c r="BG31" s="8"/>
      <c r="BH31" s="108">
        <f t="shared" si="2"/>
        <v>0</v>
      </c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94"/>
    </row>
    <row r="32" spans="1:84" ht="31.5" x14ac:dyDescent="0.25">
      <c r="A32" s="104" t="s">
        <v>70</v>
      </c>
      <c r="B32" s="49" t="s">
        <v>71</v>
      </c>
      <c r="C32" s="47"/>
      <c r="D32" s="47"/>
      <c r="E32" s="106"/>
      <c r="F32" s="107">
        <v>11548165.359999999</v>
      </c>
      <c r="G32" s="108"/>
      <c r="H32" s="108">
        <f t="shared" si="0"/>
        <v>4352784.6500000004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>
        <v>870556.93</v>
      </c>
      <c r="Y32" s="50"/>
      <c r="Z32" s="50">
        <v>870556.93</v>
      </c>
      <c r="AA32" s="50"/>
      <c r="AB32" s="50">
        <v>870556.93</v>
      </c>
      <c r="AC32" s="50"/>
      <c r="AD32" s="50">
        <v>870556.93</v>
      </c>
      <c r="AE32" s="50"/>
      <c r="AF32" s="56">
        <v>870556.93</v>
      </c>
      <c r="AG32" s="108"/>
      <c r="AH32" s="108">
        <f t="shared" si="1"/>
        <v>6040564.1500000004</v>
      </c>
      <c r="AI32" s="50"/>
      <c r="AJ32" s="50">
        <f>6040564.15/12-0.05</f>
        <v>503380.3</v>
      </c>
      <c r="AK32" s="50"/>
      <c r="AL32" s="50">
        <v>503380.35</v>
      </c>
      <c r="AM32" s="50"/>
      <c r="AN32" s="50">
        <v>503380.35</v>
      </c>
      <c r="AO32" s="50"/>
      <c r="AP32" s="50">
        <v>503380.35</v>
      </c>
      <c r="AQ32" s="50"/>
      <c r="AR32" s="50">
        <v>503380.35</v>
      </c>
      <c r="AS32" s="50"/>
      <c r="AT32" s="50">
        <v>503380.35</v>
      </c>
      <c r="AU32" s="50"/>
      <c r="AV32" s="50">
        <v>503380.35</v>
      </c>
      <c r="AW32" s="50"/>
      <c r="AX32" s="50">
        <v>503380.35</v>
      </c>
      <c r="AY32" s="50"/>
      <c r="AZ32" s="50">
        <v>503380.35</v>
      </c>
      <c r="BA32" s="50"/>
      <c r="BB32" s="50">
        <v>503380.35</v>
      </c>
      <c r="BC32" s="50"/>
      <c r="BD32" s="50">
        <v>503380.35</v>
      </c>
      <c r="BE32" s="50"/>
      <c r="BF32" s="50">
        <v>503380.35</v>
      </c>
      <c r="BG32" s="8"/>
      <c r="BH32" s="108">
        <f t="shared" si="2"/>
        <v>1154816.54</v>
      </c>
      <c r="BI32" s="50"/>
      <c r="BJ32" s="50">
        <f>1154816.54/5-0.01</f>
        <v>230963.3</v>
      </c>
      <c r="BK32" s="50"/>
      <c r="BL32" s="50">
        <v>230963.31</v>
      </c>
      <c r="BM32" s="50"/>
      <c r="BN32" s="50">
        <v>230963.31</v>
      </c>
      <c r="BO32" s="50"/>
      <c r="BP32" s="50">
        <v>230963.31</v>
      </c>
      <c r="BQ32" s="50"/>
      <c r="BR32" s="50">
        <v>230963.31</v>
      </c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94"/>
    </row>
    <row r="33" spans="1:84" ht="15.75" x14ac:dyDescent="0.25">
      <c r="A33" s="99" t="s">
        <v>74</v>
      </c>
      <c r="B33" s="71" t="s">
        <v>75</v>
      </c>
      <c r="C33" s="100"/>
      <c r="D33" s="100"/>
      <c r="E33" s="101"/>
      <c r="F33" s="102">
        <v>2479222205.9299998</v>
      </c>
      <c r="G33" s="72"/>
      <c r="H33" s="103">
        <f t="shared" si="0"/>
        <v>641460570.52999997</v>
      </c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>
        <v>15906203.210000001</v>
      </c>
      <c r="W33" s="72"/>
      <c r="X33" s="72">
        <v>50935009.43</v>
      </c>
      <c r="Y33" s="72"/>
      <c r="Z33" s="72">
        <v>121799932.56999999</v>
      </c>
      <c r="AA33" s="72"/>
      <c r="AB33" s="72">
        <v>174988494.99000001</v>
      </c>
      <c r="AC33" s="72"/>
      <c r="AD33" s="72">
        <v>136055037.69999999</v>
      </c>
      <c r="AE33" s="72"/>
      <c r="AF33" s="77">
        <v>141775892.63</v>
      </c>
      <c r="AG33" s="72"/>
      <c r="AH33" s="103">
        <f>AV33+AX33+AZ33+BB33+BD33+BF33+AT33+AR33+AP33+AN33+AL33+AJ33</f>
        <v>1753205214.76</v>
      </c>
      <c r="AI33" s="72"/>
      <c r="AJ33" s="72">
        <f>SUM(AJ34:AJ41)</f>
        <v>29962685.859999999</v>
      </c>
      <c r="AK33" s="72"/>
      <c r="AL33" s="72">
        <f>SUM(AL34:AL41)</f>
        <v>92370867.349999994</v>
      </c>
      <c r="AM33" s="72"/>
      <c r="AN33" s="72">
        <f>SUM(AN34:AN41)</f>
        <v>118344300.2</v>
      </c>
      <c r="AO33" s="72"/>
      <c r="AP33" s="72">
        <f>SUM(AP34:AP41)</f>
        <v>184290323.75</v>
      </c>
      <c r="AQ33" s="72"/>
      <c r="AR33" s="72">
        <f>SUM(AR34:AR41)</f>
        <v>204343436.34999999</v>
      </c>
      <c r="AS33" s="72"/>
      <c r="AT33" s="72">
        <f>SUM(AT34:AT41)</f>
        <v>248377477.77000001</v>
      </c>
      <c r="AU33" s="72"/>
      <c r="AV33" s="72">
        <f>SUM(AV34:AV41)</f>
        <v>216469362.80000001</v>
      </c>
      <c r="AW33" s="72"/>
      <c r="AX33" s="72">
        <f>SUM(AX34:AX41)</f>
        <v>226629256.94</v>
      </c>
      <c r="AY33" s="72"/>
      <c r="AZ33" s="72">
        <f>SUM(AZ34:AZ41)</f>
        <v>208313686.18000001</v>
      </c>
      <c r="BA33" s="72"/>
      <c r="BB33" s="72">
        <f>SUM(BB34:BB41)</f>
        <v>76976262.430000007</v>
      </c>
      <c r="BC33" s="72"/>
      <c r="BD33" s="72">
        <f>SUM(BD34:BD41)</f>
        <v>103321567.08</v>
      </c>
      <c r="BE33" s="72"/>
      <c r="BF33" s="72">
        <f>SUM(BF34:BF41)</f>
        <v>43805988.049999997</v>
      </c>
      <c r="BG33" s="73"/>
      <c r="BH33" s="103">
        <f t="shared" si="2"/>
        <v>84556420.620000005</v>
      </c>
      <c r="BI33" s="72"/>
      <c r="BJ33" s="72"/>
      <c r="BK33" s="72"/>
      <c r="BL33" s="72">
        <f>SUM(BL34:BL41)</f>
        <v>0</v>
      </c>
      <c r="BM33" s="72"/>
      <c r="BN33" s="72">
        <f>SUM(BN34:BN41)</f>
        <v>28187512.440000001</v>
      </c>
      <c r="BO33" s="72"/>
      <c r="BP33" s="72">
        <f>SUM(BP34:BP41)</f>
        <v>28859651.149999999</v>
      </c>
      <c r="BQ33" s="72"/>
      <c r="BR33" s="72">
        <f>SUM(BR34:BR41)</f>
        <v>27509257.030000001</v>
      </c>
      <c r="BS33" s="72"/>
      <c r="BT33" s="72">
        <f>SUM(BT34:BT41)</f>
        <v>0</v>
      </c>
      <c r="BU33" s="72"/>
      <c r="BV33" s="72">
        <f>SUM(BV34:BV41)</f>
        <v>0</v>
      </c>
      <c r="BW33" s="72"/>
      <c r="BX33" s="72">
        <f>SUM(BX34:BX41)</f>
        <v>0</v>
      </c>
      <c r="BY33" s="72"/>
      <c r="BZ33" s="72">
        <f>SUM(BZ34:BZ41)</f>
        <v>0</v>
      </c>
      <c r="CA33" s="72"/>
      <c r="CB33" s="72">
        <f>SUM(CB34:CB41)</f>
        <v>0</v>
      </c>
      <c r="CC33" s="72"/>
      <c r="CD33" s="72">
        <f>SUM(CD34:CD41)</f>
        <v>0</v>
      </c>
      <c r="CE33" s="72"/>
      <c r="CF33" s="93">
        <f>SUM(CF34:CF41)</f>
        <v>0</v>
      </c>
    </row>
    <row r="34" spans="1:84" ht="15.75" x14ac:dyDescent="0.25">
      <c r="A34" s="104" t="s">
        <v>76</v>
      </c>
      <c r="B34" s="49" t="s">
        <v>77</v>
      </c>
      <c r="C34" s="47"/>
      <c r="D34" s="47"/>
      <c r="E34" s="106"/>
      <c r="F34" s="107">
        <v>825277710.80999994</v>
      </c>
      <c r="G34" s="50"/>
      <c r="H34" s="108">
        <f t="shared" si="0"/>
        <v>110462628.29000001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>
        <v>2761565.71</v>
      </c>
      <c r="W34" s="50"/>
      <c r="X34" s="50">
        <v>7364175.2199999997</v>
      </c>
      <c r="Y34" s="50"/>
      <c r="Z34" s="50">
        <v>22092525.66</v>
      </c>
      <c r="AA34" s="50"/>
      <c r="AB34" s="50">
        <v>33138788.48</v>
      </c>
      <c r="AC34" s="50"/>
      <c r="AD34" s="50">
        <v>22092525.66</v>
      </c>
      <c r="AE34" s="50"/>
      <c r="AF34" s="56">
        <v>23013047.559999999</v>
      </c>
      <c r="AG34" s="50"/>
      <c r="AH34" s="108">
        <f t="shared" si="1"/>
        <v>632287311.46000004</v>
      </c>
      <c r="AI34" s="50"/>
      <c r="AJ34" s="50">
        <f>632287311.45/12/2</f>
        <v>26345304.640000001</v>
      </c>
      <c r="AK34" s="50"/>
      <c r="AL34" s="50">
        <f>AJ34</f>
        <v>26345304.640000001</v>
      </c>
      <c r="AM34" s="50"/>
      <c r="AN34" s="50">
        <f>AL34</f>
        <v>26345304.640000001</v>
      </c>
      <c r="AO34" s="50"/>
      <c r="AP34" s="50">
        <v>52690609.289999999</v>
      </c>
      <c r="AQ34" s="50"/>
      <c r="AR34" s="50">
        <v>52690609.289999999</v>
      </c>
      <c r="AS34" s="50"/>
      <c r="AT34" s="50">
        <f>52690609.29+AJ34</f>
        <v>79035913.930000007</v>
      </c>
      <c r="AU34" s="50"/>
      <c r="AV34" s="50">
        <f>52690609.29+AL34</f>
        <v>79035913.930000007</v>
      </c>
      <c r="AW34" s="50"/>
      <c r="AX34" s="50">
        <f>52690609.29+AL34</f>
        <v>79035913.930000007</v>
      </c>
      <c r="AY34" s="50"/>
      <c r="AZ34" s="50">
        <v>52690609.289999999</v>
      </c>
      <c r="BA34" s="50"/>
      <c r="BB34" s="50">
        <v>52690609.289999999</v>
      </c>
      <c r="BC34" s="50"/>
      <c r="BD34" s="50">
        <f>52690609.29+BF34</f>
        <v>79035913.939999998</v>
      </c>
      <c r="BE34" s="50"/>
      <c r="BF34" s="50">
        <f>52690609.29/2</f>
        <v>26345304.649999999</v>
      </c>
      <c r="BG34" s="11"/>
      <c r="BH34" s="108">
        <f t="shared" si="2"/>
        <v>82527771.079999998</v>
      </c>
      <c r="BI34" s="50"/>
      <c r="BJ34" s="50"/>
      <c r="BK34" s="50"/>
      <c r="BL34" s="50"/>
      <c r="BM34" s="50"/>
      <c r="BN34" s="50">
        <f>82527771.08/3-0.01</f>
        <v>27509257.02</v>
      </c>
      <c r="BO34" s="50"/>
      <c r="BP34" s="50">
        <v>27509257.030000001</v>
      </c>
      <c r="BQ34" s="50"/>
      <c r="BR34" s="50">
        <v>27509257.030000001</v>
      </c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94"/>
    </row>
    <row r="35" spans="1:84" ht="15.75" x14ac:dyDescent="0.25">
      <c r="A35" s="104" t="s">
        <v>78</v>
      </c>
      <c r="B35" s="49" t="s">
        <v>79</v>
      </c>
      <c r="C35" s="47"/>
      <c r="D35" s="47"/>
      <c r="E35" s="106"/>
      <c r="F35" s="107">
        <v>82568712.189999998</v>
      </c>
      <c r="G35" s="50"/>
      <c r="H35" s="108">
        <f t="shared" si="0"/>
        <v>21609347.34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>
        <v>540233.68000000005</v>
      </c>
      <c r="W35" s="50"/>
      <c r="X35" s="50">
        <v>1440623.16</v>
      </c>
      <c r="Y35" s="50"/>
      <c r="Z35" s="50">
        <v>4321869.47</v>
      </c>
      <c r="AA35" s="50"/>
      <c r="AB35" s="50">
        <v>6482804.2000000002</v>
      </c>
      <c r="AC35" s="50"/>
      <c r="AD35" s="50">
        <v>4321869.47</v>
      </c>
      <c r="AE35" s="50"/>
      <c r="AF35" s="56">
        <v>4501947.3600000003</v>
      </c>
      <c r="AG35" s="50"/>
      <c r="AH35" s="108">
        <f t="shared" si="1"/>
        <v>60959364.840000004</v>
      </c>
      <c r="AI35" s="50"/>
      <c r="AJ35" s="50"/>
      <c r="AK35" s="50"/>
      <c r="AL35" s="50"/>
      <c r="AM35" s="50"/>
      <c r="AN35" s="50">
        <v>5079947.07</v>
      </c>
      <c r="AO35" s="50"/>
      <c r="AP35" s="50">
        <v>5079947.07</v>
      </c>
      <c r="AQ35" s="50"/>
      <c r="AR35" s="50">
        <v>5079947.07</v>
      </c>
      <c r="AS35" s="50"/>
      <c r="AT35" s="50">
        <v>5079947.07</v>
      </c>
      <c r="AU35" s="50"/>
      <c r="AV35" s="50">
        <f>5079947.07*2</f>
        <v>10159894.140000001</v>
      </c>
      <c r="AW35" s="50"/>
      <c r="AX35" s="50">
        <f>10159894.14*2</f>
        <v>20319788.280000001</v>
      </c>
      <c r="AY35" s="50"/>
      <c r="AZ35" s="50">
        <f>AV35</f>
        <v>10159894.140000001</v>
      </c>
      <c r="BA35" s="50"/>
      <c r="BB35" s="50"/>
      <c r="BC35" s="50"/>
      <c r="BD35" s="50"/>
      <c r="BE35" s="50"/>
      <c r="BF35" s="50"/>
      <c r="BG35" s="11"/>
      <c r="BH35" s="108">
        <f t="shared" si="2"/>
        <v>0</v>
      </c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94"/>
    </row>
    <row r="36" spans="1:84" ht="15.75" x14ac:dyDescent="0.25">
      <c r="A36" s="104" t="s">
        <v>80</v>
      </c>
      <c r="B36" s="49" t="s">
        <v>81</v>
      </c>
      <c r="C36" s="47"/>
      <c r="D36" s="47"/>
      <c r="E36" s="106"/>
      <c r="F36" s="107">
        <v>40811414.560000002</v>
      </c>
      <c r="G36" s="50"/>
      <c r="H36" s="108">
        <f t="shared" si="0"/>
        <v>0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>
        <v>0</v>
      </c>
      <c r="AE36" s="50"/>
      <c r="AF36" s="56"/>
      <c r="AG36" s="50"/>
      <c r="AH36" s="108">
        <f t="shared" si="1"/>
        <v>40811414.560000002</v>
      </c>
      <c r="AI36" s="50"/>
      <c r="AJ36" s="50"/>
      <c r="AK36" s="50"/>
      <c r="AL36" s="50"/>
      <c r="AM36" s="50"/>
      <c r="AN36" s="50">
        <f>3400951.21+0.04</f>
        <v>3400951.25</v>
      </c>
      <c r="AO36" s="50"/>
      <c r="AP36" s="50">
        <v>3400951.21</v>
      </c>
      <c r="AQ36" s="50"/>
      <c r="AR36" s="50">
        <f>3400951.21*2</f>
        <v>6801902.4199999999</v>
      </c>
      <c r="AS36" s="50"/>
      <c r="AT36" s="50">
        <f>3400951.21*2</f>
        <v>6801902.4199999999</v>
      </c>
      <c r="AU36" s="50"/>
      <c r="AV36" s="50">
        <v>3400951.21</v>
      </c>
      <c r="AW36" s="50"/>
      <c r="AX36" s="50">
        <v>3400951.21</v>
      </c>
      <c r="AY36" s="50"/>
      <c r="AZ36" s="50">
        <v>3400951.21</v>
      </c>
      <c r="BA36" s="50"/>
      <c r="BB36" s="50">
        <v>3400951.21</v>
      </c>
      <c r="BC36" s="50"/>
      <c r="BD36" s="50">
        <v>3400951.21</v>
      </c>
      <c r="BE36" s="50"/>
      <c r="BF36" s="50">
        <v>3400951.21</v>
      </c>
      <c r="BG36" s="11"/>
      <c r="BH36" s="108">
        <f t="shared" si="2"/>
        <v>0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94"/>
    </row>
    <row r="37" spans="1:84" ht="15.75" x14ac:dyDescent="0.25">
      <c r="A37" s="104" t="s">
        <v>82</v>
      </c>
      <c r="B37" s="49" t="s">
        <v>83</v>
      </c>
      <c r="C37" s="47"/>
      <c r="D37" s="47"/>
      <c r="E37" s="106"/>
      <c r="F37" s="107">
        <v>109690802.97</v>
      </c>
      <c r="G37" s="50"/>
      <c r="H37" s="108">
        <f t="shared" si="0"/>
        <v>22873653.739999998</v>
      </c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>
        <v>571841.34</v>
      </c>
      <c r="W37" s="50"/>
      <c r="X37" s="50">
        <v>1524910.25</v>
      </c>
      <c r="Y37" s="50"/>
      <c r="Z37" s="50">
        <v>4574730.75</v>
      </c>
      <c r="AA37" s="50"/>
      <c r="AB37" s="50">
        <v>6862096.1200000001</v>
      </c>
      <c r="AC37" s="50"/>
      <c r="AD37" s="50">
        <v>4574730.75</v>
      </c>
      <c r="AE37" s="50"/>
      <c r="AF37" s="56">
        <v>4765344.53</v>
      </c>
      <c r="AG37" s="50"/>
      <c r="AH37" s="108">
        <f t="shared" si="1"/>
        <v>86817149.230000004</v>
      </c>
      <c r="AI37" s="50"/>
      <c r="AJ37" s="50">
        <f>86817149.23 /12/2</f>
        <v>3617381.22</v>
      </c>
      <c r="AK37" s="50"/>
      <c r="AL37" s="50">
        <f>7234762.44/2-0.05</f>
        <v>3617381.17</v>
      </c>
      <c r="AM37" s="50"/>
      <c r="AN37" s="50">
        <v>7234762.4400000004</v>
      </c>
      <c r="AO37" s="50"/>
      <c r="AP37" s="50">
        <v>7234762.4400000004</v>
      </c>
      <c r="AQ37" s="50"/>
      <c r="AR37" s="50">
        <v>7234762.4400000004</v>
      </c>
      <c r="AS37" s="50"/>
      <c r="AT37" s="50">
        <f>7234762.44*2</f>
        <v>14469524.880000001</v>
      </c>
      <c r="AU37" s="50"/>
      <c r="AV37" s="50">
        <v>7234762.4400000004</v>
      </c>
      <c r="AW37" s="50"/>
      <c r="AX37" s="50">
        <v>7234762.4400000004</v>
      </c>
      <c r="AY37" s="50"/>
      <c r="AZ37" s="50">
        <v>7234762.4400000004</v>
      </c>
      <c r="BA37" s="50"/>
      <c r="BB37" s="50">
        <v>7234762.4400000004</v>
      </c>
      <c r="BC37" s="50"/>
      <c r="BD37" s="50">
        <v>7234762.4400000004</v>
      </c>
      <c r="BE37" s="50"/>
      <c r="BF37" s="50">
        <v>7234762.4400000004</v>
      </c>
      <c r="BG37" s="11"/>
      <c r="BH37" s="108">
        <f t="shared" si="2"/>
        <v>0</v>
      </c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94"/>
    </row>
    <row r="38" spans="1:84" ht="15.75" x14ac:dyDescent="0.25">
      <c r="A38" s="104" t="s">
        <v>84</v>
      </c>
      <c r="B38" s="49" t="s">
        <v>85</v>
      </c>
      <c r="C38" s="47"/>
      <c r="D38" s="47"/>
      <c r="E38" s="106"/>
      <c r="F38" s="107">
        <v>660252452.80999994</v>
      </c>
      <c r="G38" s="50"/>
      <c r="H38" s="108">
        <f t="shared" si="0"/>
        <v>171110890.30000001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>
        <v>4277772.26</v>
      </c>
      <c r="W38" s="50"/>
      <c r="X38" s="50">
        <v>11407392.689999999</v>
      </c>
      <c r="Y38" s="50"/>
      <c r="Z38" s="50">
        <v>34222178.060000002</v>
      </c>
      <c r="AA38" s="50"/>
      <c r="AB38" s="50">
        <v>51333267.090000004</v>
      </c>
      <c r="AC38" s="50"/>
      <c r="AD38" s="50">
        <v>34222178.060000002</v>
      </c>
      <c r="AE38" s="50"/>
      <c r="AF38" s="56">
        <v>35648102.140000001</v>
      </c>
      <c r="AG38" s="50"/>
      <c r="AH38" s="108">
        <f t="shared" si="1"/>
        <v>487785051.68000001</v>
      </c>
      <c r="AI38" s="50"/>
      <c r="AJ38" s="50"/>
      <c r="AK38" s="50"/>
      <c r="AL38" s="50"/>
      <c r="AM38" s="50"/>
      <c r="AN38" s="50">
        <f>487785051.68/7/2</f>
        <v>34841789.409999996</v>
      </c>
      <c r="AO38" s="50"/>
      <c r="AP38" s="50">
        <v>69683578.810000002</v>
      </c>
      <c r="AQ38" s="50"/>
      <c r="AR38" s="50">
        <v>69683578.810000002</v>
      </c>
      <c r="AS38" s="50"/>
      <c r="AT38" s="50">
        <v>69683578.810000002</v>
      </c>
      <c r="AU38" s="50"/>
      <c r="AV38" s="50">
        <v>69683578.810000002</v>
      </c>
      <c r="AW38" s="50"/>
      <c r="AX38" s="50">
        <v>69683578.810000002</v>
      </c>
      <c r="AY38" s="50"/>
      <c r="AZ38" s="50">
        <f>69683578.81+AN38</f>
        <v>104525368.22</v>
      </c>
      <c r="BA38" s="50"/>
      <c r="BB38" s="50"/>
      <c r="BC38" s="50"/>
      <c r="BD38" s="50"/>
      <c r="BE38" s="50"/>
      <c r="BF38" s="50"/>
      <c r="BG38" s="11"/>
      <c r="BH38" s="108">
        <f t="shared" si="2"/>
        <v>1356510.84</v>
      </c>
      <c r="BI38" s="50"/>
      <c r="BJ38" s="50"/>
      <c r="BK38" s="50"/>
      <c r="BL38" s="50"/>
      <c r="BM38" s="50"/>
      <c r="BN38" s="50">
        <f>1356510.84/2</f>
        <v>678255.42</v>
      </c>
      <c r="BO38" s="50"/>
      <c r="BP38" s="50">
        <v>678255.42</v>
      </c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94"/>
    </row>
    <row r="39" spans="1:84" ht="15.75" x14ac:dyDescent="0.25">
      <c r="A39" s="104" t="s">
        <v>86</v>
      </c>
      <c r="B39" s="49" t="s">
        <v>87</v>
      </c>
      <c r="C39" s="47"/>
      <c r="D39" s="47"/>
      <c r="E39" s="106"/>
      <c r="F39" s="107">
        <v>358138892.75999999</v>
      </c>
      <c r="G39" s="50"/>
      <c r="H39" s="108">
        <f t="shared" si="0"/>
        <v>190945140.13999999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>
        <v>4773628.5</v>
      </c>
      <c r="W39" s="50"/>
      <c r="X39" s="50">
        <v>12729676.01</v>
      </c>
      <c r="Y39" s="50"/>
      <c r="Z39" s="50">
        <v>38189028.030000001</v>
      </c>
      <c r="AA39" s="50"/>
      <c r="AB39" s="50">
        <v>57283542.039999999</v>
      </c>
      <c r="AC39" s="50"/>
      <c r="AD39" s="50">
        <v>38189028.030000001</v>
      </c>
      <c r="AE39" s="50"/>
      <c r="AF39" s="56">
        <v>39780237.530000001</v>
      </c>
      <c r="AG39" s="50"/>
      <c r="AH39" s="108">
        <f t="shared" si="1"/>
        <v>166521613.90000001</v>
      </c>
      <c r="AI39" s="50"/>
      <c r="AJ39" s="50"/>
      <c r="AK39" s="50"/>
      <c r="AL39" s="50"/>
      <c r="AM39" s="50"/>
      <c r="AN39" s="50"/>
      <c r="AO39" s="50"/>
      <c r="AP39" s="50">
        <f>166521613.92/5/2</f>
        <v>16652161.390000001</v>
      </c>
      <c r="AQ39" s="50"/>
      <c r="AR39" s="50">
        <v>33304322.780000001</v>
      </c>
      <c r="AS39" s="50"/>
      <c r="AT39" s="50">
        <v>33304322.780000001</v>
      </c>
      <c r="AU39" s="50"/>
      <c r="AV39" s="50">
        <v>33304322.780000001</v>
      </c>
      <c r="AW39" s="50"/>
      <c r="AX39" s="50">
        <v>33304322.780000001</v>
      </c>
      <c r="AY39" s="50"/>
      <c r="AZ39" s="50">
        <v>16652161.390000001</v>
      </c>
      <c r="BA39" s="50"/>
      <c r="BB39" s="50"/>
      <c r="BC39" s="50"/>
      <c r="BD39" s="50"/>
      <c r="BE39" s="50"/>
      <c r="BF39" s="50"/>
      <c r="BG39" s="11"/>
      <c r="BH39" s="108">
        <f t="shared" si="2"/>
        <v>672138.7</v>
      </c>
      <c r="BI39" s="50"/>
      <c r="BJ39" s="50"/>
      <c r="BK39" s="50"/>
      <c r="BL39" s="50"/>
      <c r="BM39" s="50"/>
      <c r="BN39" s="50"/>
      <c r="BO39" s="50"/>
      <c r="BP39" s="50">
        <v>672138.7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94"/>
    </row>
    <row r="40" spans="1:84" ht="15.75" x14ac:dyDescent="0.25">
      <c r="A40" s="104" t="s">
        <v>88</v>
      </c>
      <c r="B40" s="49" t="s">
        <v>89</v>
      </c>
      <c r="C40" s="47"/>
      <c r="D40" s="47"/>
      <c r="E40" s="106"/>
      <c r="F40" s="107">
        <v>252332885.43000001</v>
      </c>
      <c r="G40" s="50"/>
      <c r="H40" s="108">
        <f t="shared" si="0"/>
        <v>124458910.73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>
        <v>2981161.71</v>
      </c>
      <c r="W40" s="50"/>
      <c r="X40" s="50">
        <v>16468232.109999999</v>
      </c>
      <c r="Y40" s="50"/>
      <c r="Z40" s="50">
        <v>18399600.609999999</v>
      </c>
      <c r="AA40" s="50"/>
      <c r="AB40" s="50">
        <v>19887997.050000001</v>
      </c>
      <c r="AC40" s="50"/>
      <c r="AD40" s="50">
        <v>32654705.739999998</v>
      </c>
      <c r="AE40" s="50"/>
      <c r="AF40" s="56">
        <v>34067213.509999998</v>
      </c>
      <c r="AG40" s="50"/>
      <c r="AH40" s="108">
        <f t="shared" si="1"/>
        <v>127873974.70999999</v>
      </c>
      <c r="AI40" s="50"/>
      <c r="AJ40" s="50"/>
      <c r="AK40" s="50"/>
      <c r="AL40" s="50">
        <v>55583211.799999997</v>
      </c>
      <c r="AM40" s="50"/>
      <c r="AN40" s="50">
        <v>27791605.899999999</v>
      </c>
      <c r="AO40" s="50"/>
      <c r="AP40" s="50">
        <v>9073404.3100000005</v>
      </c>
      <c r="AQ40" s="50"/>
      <c r="AR40" s="50">
        <v>9073404.3100000005</v>
      </c>
      <c r="AS40" s="50"/>
      <c r="AT40" s="50">
        <f>127873974.71-AL40-AN40-AP40-AR40</f>
        <v>26352348.390000001</v>
      </c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11"/>
      <c r="BH40" s="108">
        <f t="shared" si="2"/>
        <v>0</v>
      </c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94"/>
    </row>
    <row r="41" spans="1:84" ht="15.75" x14ac:dyDescent="0.25">
      <c r="A41" s="104" t="s">
        <v>90</v>
      </c>
      <c r="B41" s="49" t="s">
        <v>91</v>
      </c>
      <c r="C41" s="47"/>
      <c r="D41" s="47"/>
      <c r="E41" s="106"/>
      <c r="F41" s="107">
        <v>150149334.38</v>
      </c>
      <c r="G41" s="50"/>
      <c r="H41" s="108">
        <f t="shared" si="0"/>
        <v>0</v>
      </c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2"/>
      <c r="V41" s="50"/>
      <c r="W41" s="50"/>
      <c r="X41" s="50"/>
      <c r="Y41" s="50"/>
      <c r="Z41" s="50"/>
      <c r="AA41" s="50"/>
      <c r="AB41" s="50"/>
      <c r="AC41" s="50"/>
      <c r="AD41" s="50">
        <v>0</v>
      </c>
      <c r="AE41" s="50"/>
      <c r="AF41" s="56"/>
      <c r="AG41" s="50"/>
      <c r="AH41" s="108">
        <f t="shared" si="1"/>
        <v>150149334.38</v>
      </c>
      <c r="AI41" s="50"/>
      <c r="AJ41" s="50"/>
      <c r="AK41" s="50"/>
      <c r="AL41" s="50">
        <f>150149334.38/11/2</f>
        <v>6824969.7400000002</v>
      </c>
      <c r="AM41" s="50"/>
      <c r="AN41" s="50">
        <v>13649939.49</v>
      </c>
      <c r="AO41" s="50"/>
      <c r="AP41" s="50">
        <f>13649939.49+AL41</f>
        <v>20474909.23</v>
      </c>
      <c r="AQ41" s="50"/>
      <c r="AR41" s="50">
        <f>AP41</f>
        <v>20474909.23</v>
      </c>
      <c r="AS41" s="50"/>
      <c r="AT41" s="50">
        <v>13649939.49</v>
      </c>
      <c r="AU41" s="52"/>
      <c r="AV41" s="50">
        <v>13649939.49</v>
      </c>
      <c r="AW41" s="50"/>
      <c r="AX41" s="50">
        <v>13649939.49</v>
      </c>
      <c r="AY41" s="50"/>
      <c r="AZ41" s="50">
        <v>13649939.49</v>
      </c>
      <c r="BA41" s="50"/>
      <c r="BB41" s="50">
        <v>13649939.49</v>
      </c>
      <c r="BC41" s="50"/>
      <c r="BD41" s="50">
        <v>13649939.49</v>
      </c>
      <c r="BE41" s="50"/>
      <c r="BF41" s="50">
        <f>13649939.49/2</f>
        <v>6824969.75</v>
      </c>
      <c r="BG41" s="11"/>
      <c r="BH41" s="108">
        <f t="shared" si="2"/>
        <v>0</v>
      </c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2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94"/>
    </row>
    <row r="42" spans="1:84" ht="15.75" x14ac:dyDescent="0.25">
      <c r="A42" s="99" t="s">
        <v>92</v>
      </c>
      <c r="B42" s="71" t="s">
        <v>93</v>
      </c>
      <c r="C42" s="109"/>
      <c r="D42" s="109"/>
      <c r="E42" s="101"/>
      <c r="F42" s="102">
        <v>59586023.299999997</v>
      </c>
      <c r="G42" s="72"/>
      <c r="H42" s="103">
        <f t="shared" si="0"/>
        <v>36731738.799999997</v>
      </c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4"/>
      <c r="X42" s="72"/>
      <c r="Y42" s="72"/>
      <c r="Z42" s="72">
        <v>6121956.4699999997</v>
      </c>
      <c r="AA42" s="72"/>
      <c r="AB42" s="72">
        <v>12243912.93</v>
      </c>
      <c r="AC42" s="72"/>
      <c r="AD42" s="72">
        <v>12243912.93</v>
      </c>
      <c r="AE42" s="72"/>
      <c r="AF42" s="77">
        <v>6121956.4699999997</v>
      </c>
      <c r="AG42" s="72"/>
      <c r="AH42" s="103">
        <f>AV42+AX42+AZ42+BB42+BD42+BF42+AT42+AR42+AP42+AN42+AL42+AJ42</f>
        <v>22854284.5</v>
      </c>
      <c r="AI42" s="72"/>
      <c r="AJ42" s="72">
        <f>SUM(AJ43:AJ44)</f>
        <v>5934872.5700000003</v>
      </c>
      <c r="AK42" s="72"/>
      <c r="AL42" s="72">
        <f>SUM(AL43:AL44)</f>
        <v>6656253.5499999998</v>
      </c>
      <c r="AM42" s="72"/>
      <c r="AN42" s="72">
        <f>SUM(AN43:AN44)</f>
        <v>6656253.5300000003</v>
      </c>
      <c r="AO42" s="72"/>
      <c r="AP42" s="72">
        <f>SUM(AP43:AP44)</f>
        <v>1442761.94</v>
      </c>
      <c r="AQ42" s="72"/>
      <c r="AR42" s="72">
        <f>SUM(AR43:AR44)</f>
        <v>1442761.94</v>
      </c>
      <c r="AS42" s="72"/>
      <c r="AT42" s="72">
        <f>SUM(AT43:AT44)</f>
        <v>721380.97</v>
      </c>
      <c r="AU42" s="72"/>
      <c r="AV42" s="72">
        <f>SUM(AV43:AV44)</f>
        <v>0</v>
      </c>
      <c r="AW42" s="74"/>
      <c r="AX42" s="72">
        <f>SUM(AX43:AX44)</f>
        <v>0</v>
      </c>
      <c r="AY42" s="72"/>
      <c r="AZ42" s="72">
        <f>SUM(AZ43:AZ44)</f>
        <v>0</v>
      </c>
      <c r="BA42" s="72"/>
      <c r="BB42" s="72">
        <f>SUM(BB43:BB44)</f>
        <v>0</v>
      </c>
      <c r="BC42" s="72"/>
      <c r="BD42" s="72">
        <f>SUM(BD43:BD44)</f>
        <v>0</v>
      </c>
      <c r="BE42" s="72"/>
      <c r="BF42" s="72">
        <f>SUM(BF43:BF44)</f>
        <v>0</v>
      </c>
      <c r="BG42" s="75"/>
      <c r="BH42" s="103">
        <f t="shared" si="2"/>
        <v>0</v>
      </c>
      <c r="BI42" s="72"/>
      <c r="BJ42" s="72"/>
      <c r="BK42" s="72"/>
      <c r="BL42" s="72">
        <f>SUM(BL43:BL44)</f>
        <v>0</v>
      </c>
      <c r="BM42" s="72"/>
      <c r="BN42" s="72">
        <f>SUM(BN43:BN44)</f>
        <v>0</v>
      </c>
      <c r="BO42" s="72"/>
      <c r="BP42" s="72">
        <f>SUM(BP43:BP44)</f>
        <v>0</v>
      </c>
      <c r="BQ42" s="72"/>
      <c r="BR42" s="72">
        <f>SUM(BR43:BR44)</f>
        <v>0</v>
      </c>
      <c r="BS42" s="72"/>
      <c r="BT42" s="72">
        <f>SUM(BT43:BT44)</f>
        <v>0</v>
      </c>
      <c r="BU42" s="72"/>
      <c r="BV42" s="72">
        <f>SUM(BV43:BV44)</f>
        <v>0</v>
      </c>
      <c r="BW42" s="74"/>
      <c r="BX42" s="72">
        <f>SUM(BX43:BX44)</f>
        <v>0</v>
      </c>
      <c r="BY42" s="72"/>
      <c r="BZ42" s="72">
        <f>SUM(BZ43:BZ44)</f>
        <v>0</v>
      </c>
      <c r="CA42" s="72"/>
      <c r="CB42" s="72">
        <f>SUM(CB43:CB44)</f>
        <v>0</v>
      </c>
      <c r="CC42" s="72"/>
      <c r="CD42" s="72">
        <f>SUM(CD43:CD44)</f>
        <v>0</v>
      </c>
      <c r="CE42" s="72"/>
      <c r="CF42" s="93">
        <f>SUM(CF43:CF44)</f>
        <v>0</v>
      </c>
    </row>
    <row r="43" spans="1:84" ht="15.75" x14ac:dyDescent="0.25">
      <c r="A43" s="104" t="s">
        <v>94</v>
      </c>
      <c r="B43" s="49" t="s">
        <v>95</v>
      </c>
      <c r="C43" s="47"/>
      <c r="D43" s="47"/>
      <c r="E43" s="106"/>
      <c r="F43" s="107">
        <v>52372213.590000004</v>
      </c>
      <c r="G43" s="108"/>
      <c r="H43" s="108">
        <f t="shared" si="0"/>
        <v>36731738.799999997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2"/>
      <c r="X43" s="50"/>
      <c r="Y43" s="50"/>
      <c r="Z43" s="50">
        <v>6121956.4699999997</v>
      </c>
      <c r="AA43" s="50"/>
      <c r="AB43" s="50">
        <v>12243912.93</v>
      </c>
      <c r="AC43" s="50"/>
      <c r="AD43" s="50">
        <v>12243912.93</v>
      </c>
      <c r="AE43" s="50"/>
      <c r="AF43" s="56">
        <v>6121956.4699999997</v>
      </c>
      <c r="AG43" s="108"/>
      <c r="AH43" s="108">
        <f t="shared" si="1"/>
        <v>15640474.789999999</v>
      </c>
      <c r="AI43" s="50"/>
      <c r="AJ43" s="50">
        <f>15640474.79/3</f>
        <v>5213491.5999999996</v>
      </c>
      <c r="AK43" s="50"/>
      <c r="AL43" s="50">
        <f>AJ43</f>
        <v>5213491.5999999996</v>
      </c>
      <c r="AM43" s="50"/>
      <c r="AN43" s="50">
        <f>AL43-0.01</f>
        <v>5213491.59</v>
      </c>
      <c r="AO43" s="50"/>
      <c r="AP43" s="50"/>
      <c r="AQ43" s="50"/>
      <c r="AR43" s="50"/>
      <c r="AS43" s="50"/>
      <c r="AT43" s="50"/>
      <c r="AU43" s="50"/>
      <c r="AV43" s="50"/>
      <c r="AW43" s="52"/>
      <c r="AX43" s="50"/>
      <c r="AY43" s="50"/>
      <c r="AZ43" s="50"/>
      <c r="BA43" s="50"/>
      <c r="BB43" s="50"/>
      <c r="BC43" s="50"/>
      <c r="BD43" s="50"/>
      <c r="BE43" s="50"/>
      <c r="BF43" s="50"/>
      <c r="BG43" s="11"/>
      <c r="BH43" s="108">
        <f t="shared" si="2"/>
        <v>0</v>
      </c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2"/>
      <c r="BX43" s="50"/>
      <c r="BY43" s="50"/>
      <c r="BZ43" s="50"/>
      <c r="CA43" s="50"/>
      <c r="CB43" s="50"/>
      <c r="CC43" s="50"/>
      <c r="CD43" s="50"/>
      <c r="CE43" s="50"/>
      <c r="CF43" s="94"/>
    </row>
    <row r="44" spans="1:84" ht="31.5" x14ac:dyDescent="0.25">
      <c r="A44" s="104" t="s">
        <v>96</v>
      </c>
      <c r="B44" s="49" t="s">
        <v>97</v>
      </c>
      <c r="C44" s="106"/>
      <c r="D44" s="106"/>
      <c r="E44" s="106"/>
      <c r="F44" s="107">
        <v>7213809.71</v>
      </c>
      <c r="G44" s="50"/>
      <c r="H44" s="108">
        <f t="shared" si="0"/>
        <v>0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2"/>
      <c r="X44" s="50"/>
      <c r="Y44" s="50"/>
      <c r="Z44" s="50"/>
      <c r="AA44" s="50"/>
      <c r="AB44" s="50"/>
      <c r="AC44" s="50"/>
      <c r="AD44" s="50"/>
      <c r="AE44" s="50"/>
      <c r="AF44" s="56"/>
      <c r="AG44" s="50"/>
      <c r="AH44" s="108">
        <f t="shared" si="1"/>
        <v>7213809.71</v>
      </c>
      <c r="AI44" s="50"/>
      <c r="AJ44" s="50">
        <f>7213809.71/5/2</f>
        <v>721380.97</v>
      </c>
      <c r="AK44" s="50"/>
      <c r="AL44" s="50">
        <f>1442761.94+0.01</f>
        <v>1442761.95</v>
      </c>
      <c r="AM44" s="50"/>
      <c r="AN44" s="50">
        <v>1442761.94</v>
      </c>
      <c r="AO44" s="50"/>
      <c r="AP44" s="50">
        <v>1442761.94</v>
      </c>
      <c r="AQ44" s="50"/>
      <c r="AR44" s="50">
        <v>1442761.94</v>
      </c>
      <c r="AS44" s="50"/>
      <c r="AT44" s="50">
        <f>AJ44</f>
        <v>721380.97</v>
      </c>
      <c r="AU44" s="50"/>
      <c r="AV44" s="50"/>
      <c r="AW44" s="52"/>
      <c r="AX44" s="50"/>
      <c r="AY44" s="50"/>
      <c r="AZ44" s="50"/>
      <c r="BA44" s="50"/>
      <c r="BB44" s="50"/>
      <c r="BC44" s="50"/>
      <c r="BD44" s="50"/>
      <c r="BE44" s="50"/>
      <c r="BF44" s="50"/>
      <c r="BG44" s="11"/>
      <c r="BH44" s="108">
        <f t="shared" si="2"/>
        <v>0</v>
      </c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2"/>
      <c r="BX44" s="50"/>
      <c r="BY44" s="50"/>
      <c r="BZ44" s="50"/>
      <c r="CA44" s="50"/>
      <c r="CB44" s="50"/>
      <c r="CC44" s="50"/>
      <c r="CD44" s="50"/>
      <c r="CE44" s="50"/>
      <c r="CF44" s="94"/>
    </row>
    <row r="45" spans="1:84" ht="15.75" x14ac:dyDescent="0.25">
      <c r="A45" s="99" t="s">
        <v>98</v>
      </c>
      <c r="B45" s="71" t="s">
        <v>99</v>
      </c>
      <c r="C45" s="109"/>
      <c r="D45" s="109"/>
      <c r="E45" s="101"/>
      <c r="F45" s="102">
        <v>123267196.06</v>
      </c>
      <c r="G45" s="72"/>
      <c r="H45" s="103">
        <f t="shared" si="0"/>
        <v>2247605.11</v>
      </c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4"/>
      <c r="X45" s="72"/>
      <c r="Y45" s="72"/>
      <c r="Z45" s="72"/>
      <c r="AA45" s="72"/>
      <c r="AB45" s="72">
        <v>1573323.58</v>
      </c>
      <c r="AC45" s="72"/>
      <c r="AD45" s="72">
        <v>674281.53</v>
      </c>
      <c r="AE45" s="72"/>
      <c r="AF45" s="77"/>
      <c r="AG45" s="72"/>
      <c r="AH45" s="103">
        <f>AV45+AX45+AZ45+BB45+BD45+BF45+AT45+AR45+AP45+AN45+AL45+AJ45</f>
        <v>109231819.23999999</v>
      </c>
      <c r="AI45" s="72"/>
      <c r="AJ45" s="72">
        <f>AJ46+AJ47+AJ48</f>
        <v>374600.85</v>
      </c>
      <c r="AK45" s="72"/>
      <c r="AL45" s="72">
        <f>AL46+AL47+AL48</f>
        <v>749201.71</v>
      </c>
      <c r="AM45" s="72"/>
      <c r="AN45" s="72">
        <f>AN46+AN47+AN48</f>
        <v>5079818.2400000002</v>
      </c>
      <c r="AO45" s="72"/>
      <c r="AP45" s="72">
        <f>AP46+AP47+AP48</f>
        <v>9785035.6799999997</v>
      </c>
      <c r="AQ45" s="72"/>
      <c r="AR45" s="72">
        <f>AR46+AR47+AR48</f>
        <v>9785035.6799999997</v>
      </c>
      <c r="AS45" s="72"/>
      <c r="AT45" s="72">
        <f>AT46+AT47+AT48</f>
        <v>9410434.8300000001</v>
      </c>
      <c r="AU45" s="72"/>
      <c r="AV45" s="72">
        <f>AV46+AV47+AV48</f>
        <v>12580508.34</v>
      </c>
      <c r="AW45" s="74"/>
      <c r="AX45" s="72">
        <f>AX46+AX47+AX48</f>
        <v>15750581.939999999</v>
      </c>
      <c r="AY45" s="72"/>
      <c r="AZ45" s="72">
        <f>AZ46+AZ47+AZ48</f>
        <v>15750581.939999999</v>
      </c>
      <c r="BA45" s="72"/>
      <c r="BB45" s="72">
        <f>BB46+BB47+BB48</f>
        <v>15750581.939999999</v>
      </c>
      <c r="BC45" s="72"/>
      <c r="BD45" s="72">
        <f>BD46+BD47+BD48</f>
        <v>11045364.529999999</v>
      </c>
      <c r="BE45" s="72"/>
      <c r="BF45" s="72">
        <f>BF46+BF47+BF48</f>
        <v>3170073.56</v>
      </c>
      <c r="BG45" s="75"/>
      <c r="BH45" s="103">
        <f t="shared" si="2"/>
        <v>11787771.67</v>
      </c>
      <c r="BI45" s="72"/>
      <c r="BJ45" s="72"/>
      <c r="BK45" s="72"/>
      <c r="BL45" s="72">
        <f>BL46+BL47+BL48</f>
        <v>0</v>
      </c>
      <c r="BM45" s="72"/>
      <c r="BN45" s="72">
        <f>BN46+BN47+BN48</f>
        <v>3929257.21</v>
      </c>
      <c r="BO45" s="72"/>
      <c r="BP45" s="72">
        <f>BP46+BP47+BP48</f>
        <v>3929257.23</v>
      </c>
      <c r="BQ45" s="72"/>
      <c r="BR45" s="72">
        <f>BR46+BR47+BR48</f>
        <v>3929257.23</v>
      </c>
      <c r="BS45" s="72"/>
      <c r="BT45" s="72">
        <f>BT46+BT47+BT48</f>
        <v>0</v>
      </c>
      <c r="BU45" s="72"/>
      <c r="BV45" s="72">
        <f>BV46+BV47+BV48</f>
        <v>0</v>
      </c>
      <c r="BW45" s="74"/>
      <c r="BX45" s="72">
        <f>BX46+BX47+BX48</f>
        <v>0</v>
      </c>
      <c r="BY45" s="72"/>
      <c r="BZ45" s="72">
        <f>BZ46+BZ47+BZ48</f>
        <v>0</v>
      </c>
      <c r="CA45" s="72"/>
      <c r="CB45" s="72">
        <f>CB46+CB47+CB48</f>
        <v>0</v>
      </c>
      <c r="CC45" s="72"/>
      <c r="CD45" s="72">
        <f>CD46+CD47+CD48</f>
        <v>0</v>
      </c>
      <c r="CE45" s="72"/>
      <c r="CF45" s="93">
        <f>CF46+CF47+CF48</f>
        <v>0</v>
      </c>
    </row>
    <row r="46" spans="1:84" ht="15.75" x14ac:dyDescent="0.25">
      <c r="A46" s="104" t="s">
        <v>100</v>
      </c>
      <c r="B46" s="49" t="s">
        <v>101</v>
      </c>
      <c r="C46" s="47"/>
      <c r="D46" s="47"/>
      <c r="E46" s="106"/>
      <c r="F46" s="107">
        <v>83648309.569999993</v>
      </c>
      <c r="G46" s="50"/>
      <c r="H46" s="108">
        <f t="shared" si="0"/>
        <v>0</v>
      </c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2"/>
      <c r="X46" s="50"/>
      <c r="Y46" s="50"/>
      <c r="Z46" s="50"/>
      <c r="AA46" s="50"/>
      <c r="AB46" s="50"/>
      <c r="AC46" s="50"/>
      <c r="AD46" s="50"/>
      <c r="AE46" s="50"/>
      <c r="AF46" s="56"/>
      <c r="AG46" s="50"/>
      <c r="AH46" s="108">
        <f t="shared" si="1"/>
        <v>75283478.620000005</v>
      </c>
      <c r="AI46" s="50"/>
      <c r="AJ46" s="50"/>
      <c r="AK46" s="50"/>
      <c r="AL46" s="50"/>
      <c r="AM46" s="50"/>
      <c r="AN46" s="50">
        <f>75283478.62/8/2-0.02</f>
        <v>4705217.3899999997</v>
      </c>
      <c r="AO46" s="50"/>
      <c r="AP46" s="50">
        <v>9410434.8300000001</v>
      </c>
      <c r="AQ46" s="50"/>
      <c r="AR46" s="50">
        <v>9410434.8300000001</v>
      </c>
      <c r="AS46" s="50"/>
      <c r="AT46" s="50">
        <v>9410434.8300000001</v>
      </c>
      <c r="AU46" s="50"/>
      <c r="AV46" s="50">
        <v>9410434.8300000001</v>
      </c>
      <c r="AW46" s="52"/>
      <c r="AX46" s="50">
        <v>9410434.8300000001</v>
      </c>
      <c r="AY46" s="50"/>
      <c r="AZ46" s="50">
        <v>9410434.8300000001</v>
      </c>
      <c r="BA46" s="50"/>
      <c r="BB46" s="50">
        <v>9410434.8300000001</v>
      </c>
      <c r="BC46" s="50"/>
      <c r="BD46" s="50">
        <f>BB46/2</f>
        <v>4705217.42</v>
      </c>
      <c r="BE46" s="50"/>
      <c r="BF46" s="50"/>
      <c r="BG46" s="11"/>
      <c r="BH46" s="108">
        <f t="shared" si="2"/>
        <v>8364830.96</v>
      </c>
      <c r="BI46" s="50"/>
      <c r="BJ46" s="50"/>
      <c r="BK46" s="50"/>
      <c r="BL46" s="50"/>
      <c r="BM46" s="50"/>
      <c r="BN46" s="50">
        <f>8364830.96/3-0.01</f>
        <v>2788276.98</v>
      </c>
      <c r="BO46" s="50"/>
      <c r="BP46" s="50">
        <v>2788276.99</v>
      </c>
      <c r="BQ46" s="50"/>
      <c r="BR46" s="50">
        <v>2788276.99</v>
      </c>
      <c r="BS46" s="50"/>
      <c r="BT46" s="50"/>
      <c r="BU46" s="50"/>
      <c r="BV46" s="50"/>
      <c r="BW46" s="52"/>
      <c r="BX46" s="50"/>
      <c r="BY46" s="50"/>
      <c r="BZ46" s="50"/>
      <c r="CA46" s="50"/>
      <c r="CB46" s="50"/>
      <c r="CC46" s="50"/>
      <c r="CD46" s="50"/>
      <c r="CE46" s="50"/>
      <c r="CF46" s="94"/>
    </row>
    <row r="47" spans="1:84" ht="15.75" x14ac:dyDescent="0.25">
      <c r="A47" s="104" t="s">
        <v>102</v>
      </c>
      <c r="B47" s="49" t="s">
        <v>103</v>
      </c>
      <c r="C47" s="47"/>
      <c r="D47" s="47"/>
      <c r="E47" s="106"/>
      <c r="F47" s="107">
        <v>35123676.259999998</v>
      </c>
      <c r="G47" s="50"/>
      <c r="H47" s="108">
        <f t="shared" si="0"/>
        <v>0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2"/>
      <c r="X47" s="50"/>
      <c r="Y47" s="50"/>
      <c r="Z47" s="50"/>
      <c r="AA47" s="50"/>
      <c r="AB47" s="50"/>
      <c r="AC47" s="50"/>
      <c r="AD47" s="50"/>
      <c r="AE47" s="50"/>
      <c r="AF47" s="56"/>
      <c r="AG47" s="50"/>
      <c r="AH47" s="108">
        <f t="shared" si="1"/>
        <v>31700735.510000002</v>
      </c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>
        <f>6340147.11/2-0.05</f>
        <v>3170073.51</v>
      </c>
      <c r="AW47" s="52"/>
      <c r="AX47" s="50">
        <v>6340147.1100000003</v>
      </c>
      <c r="AY47" s="50"/>
      <c r="AZ47" s="50">
        <v>6340147.1100000003</v>
      </c>
      <c r="BA47" s="50"/>
      <c r="BB47" s="50">
        <v>6340147.1100000003</v>
      </c>
      <c r="BC47" s="50"/>
      <c r="BD47" s="50">
        <v>6340147.1100000003</v>
      </c>
      <c r="BE47" s="50"/>
      <c r="BF47" s="50">
        <f>BD47/2</f>
        <v>3170073.56</v>
      </c>
      <c r="BG47" s="11"/>
      <c r="BH47" s="108">
        <f t="shared" si="2"/>
        <v>3422940.71</v>
      </c>
      <c r="BI47" s="50"/>
      <c r="BJ47" s="50"/>
      <c r="BK47" s="50"/>
      <c r="BL47" s="50"/>
      <c r="BM47" s="50"/>
      <c r="BN47" s="50">
        <f>3422940.71/3-0.01</f>
        <v>1140980.23</v>
      </c>
      <c r="BO47" s="50"/>
      <c r="BP47" s="50">
        <v>1140980.24</v>
      </c>
      <c r="BQ47" s="50"/>
      <c r="BR47" s="50">
        <v>1140980.24</v>
      </c>
      <c r="BS47" s="50"/>
      <c r="BT47" s="50"/>
      <c r="BU47" s="50"/>
      <c r="BV47" s="50"/>
      <c r="BW47" s="52"/>
      <c r="BX47" s="50"/>
      <c r="BY47" s="50"/>
      <c r="BZ47" s="50"/>
      <c r="CA47" s="50"/>
      <c r="CB47" s="50"/>
      <c r="CC47" s="50"/>
      <c r="CD47" s="50"/>
      <c r="CE47" s="50"/>
      <c r="CF47" s="94"/>
    </row>
    <row r="48" spans="1:84" ht="31.5" x14ac:dyDescent="0.25">
      <c r="A48" s="104" t="s">
        <v>104</v>
      </c>
      <c r="B48" s="49" t="s">
        <v>105</v>
      </c>
      <c r="C48" s="47"/>
      <c r="D48" s="47"/>
      <c r="E48" s="106"/>
      <c r="F48" s="107">
        <v>4495210.22</v>
      </c>
      <c r="G48" s="50"/>
      <c r="H48" s="108">
        <f t="shared" si="0"/>
        <v>2247605.11</v>
      </c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2"/>
      <c r="X48" s="50"/>
      <c r="Y48" s="50"/>
      <c r="Z48" s="50"/>
      <c r="AA48" s="50"/>
      <c r="AB48" s="50">
        <v>1573323.58</v>
      </c>
      <c r="AC48" s="50"/>
      <c r="AD48" s="50">
        <v>674281.53</v>
      </c>
      <c r="AE48" s="50"/>
      <c r="AF48" s="56"/>
      <c r="AG48" s="50"/>
      <c r="AH48" s="108">
        <f t="shared" si="1"/>
        <v>2247605.11</v>
      </c>
      <c r="AI48" s="50"/>
      <c r="AJ48" s="50">
        <f>2247605.11/3/2</f>
        <v>374600.85</v>
      </c>
      <c r="AK48" s="50"/>
      <c r="AL48" s="50">
        <f>749201.7+0.01</f>
        <v>749201.71</v>
      </c>
      <c r="AM48" s="50"/>
      <c r="AN48" s="50">
        <f>AP48</f>
        <v>374600.85</v>
      </c>
      <c r="AO48" s="50"/>
      <c r="AP48" s="50">
        <f>AR48</f>
        <v>374600.85</v>
      </c>
      <c r="AQ48" s="50"/>
      <c r="AR48" s="50">
        <f>AJ48</f>
        <v>374600.85</v>
      </c>
      <c r="AS48" s="50"/>
      <c r="AT48" s="50"/>
      <c r="AU48" s="50"/>
      <c r="AV48" s="50"/>
      <c r="AW48" s="52"/>
      <c r="AX48" s="50"/>
      <c r="AY48" s="50"/>
      <c r="AZ48" s="50"/>
      <c r="BA48" s="50"/>
      <c r="BB48" s="50"/>
      <c r="BC48" s="50"/>
      <c r="BD48" s="50"/>
      <c r="BE48" s="50"/>
      <c r="BF48" s="50"/>
      <c r="BG48" s="11"/>
      <c r="BH48" s="108">
        <f t="shared" si="2"/>
        <v>0</v>
      </c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2"/>
      <c r="BX48" s="50"/>
      <c r="BY48" s="50"/>
      <c r="BZ48" s="50"/>
      <c r="CA48" s="50"/>
      <c r="CB48" s="50"/>
      <c r="CC48" s="50"/>
      <c r="CD48" s="50"/>
      <c r="CE48" s="50"/>
      <c r="CF48" s="94"/>
    </row>
    <row r="49" spans="1:84" ht="15.75" x14ac:dyDescent="0.25">
      <c r="A49" s="99" t="s">
        <v>106</v>
      </c>
      <c r="B49" s="71" t="s">
        <v>107</v>
      </c>
      <c r="C49" s="109"/>
      <c r="D49" s="109"/>
      <c r="E49" s="101"/>
      <c r="F49" s="102">
        <v>28508020.649999999</v>
      </c>
      <c r="G49" s="72"/>
      <c r="H49" s="103">
        <f t="shared" si="0"/>
        <v>0</v>
      </c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>
        <v>0</v>
      </c>
      <c r="W49" s="74"/>
      <c r="X49" s="72">
        <v>0</v>
      </c>
      <c r="Y49" s="72"/>
      <c r="Z49" s="72">
        <v>0</v>
      </c>
      <c r="AA49" s="72"/>
      <c r="AB49" s="72">
        <v>0</v>
      </c>
      <c r="AC49" s="72"/>
      <c r="AD49" s="72">
        <v>0</v>
      </c>
      <c r="AE49" s="72"/>
      <c r="AF49" s="77">
        <v>0</v>
      </c>
      <c r="AG49" s="72"/>
      <c r="AH49" s="103">
        <f>AV49+AX49+AZ49+BB49+BD49+BF49+AT49+AR49+AP49+AN49+AL49+AJ49</f>
        <v>25657218.579999998</v>
      </c>
      <c r="AI49" s="72"/>
      <c r="AJ49" s="72"/>
      <c r="AK49" s="72"/>
      <c r="AL49" s="72">
        <f>AL50</f>
        <v>0</v>
      </c>
      <c r="AM49" s="72"/>
      <c r="AN49" s="72">
        <f>AN50</f>
        <v>0</v>
      </c>
      <c r="AO49" s="72"/>
      <c r="AP49" s="72">
        <f>AP50</f>
        <v>1710481.24</v>
      </c>
      <c r="AQ49" s="72"/>
      <c r="AR49" s="72">
        <f>AR50</f>
        <v>5131443.72</v>
      </c>
      <c r="AS49" s="72"/>
      <c r="AT49" s="72">
        <f>AT50</f>
        <v>5131443.72</v>
      </c>
      <c r="AU49" s="72"/>
      <c r="AV49" s="72">
        <f>AV50</f>
        <v>5131443.72</v>
      </c>
      <c r="AW49" s="74"/>
      <c r="AX49" s="72">
        <f>AX50</f>
        <v>5131443.7</v>
      </c>
      <c r="AY49" s="72"/>
      <c r="AZ49" s="72">
        <f>AZ50</f>
        <v>855240.62</v>
      </c>
      <c r="BA49" s="72"/>
      <c r="BB49" s="72">
        <f>BB50</f>
        <v>855240.62</v>
      </c>
      <c r="BC49" s="72"/>
      <c r="BD49" s="72">
        <f>BD50</f>
        <v>855240.62</v>
      </c>
      <c r="BE49" s="72"/>
      <c r="BF49" s="72">
        <f>BF50</f>
        <v>855240.62</v>
      </c>
      <c r="BG49" s="75"/>
      <c r="BH49" s="103">
        <f t="shared" si="2"/>
        <v>2850802.06</v>
      </c>
      <c r="BI49" s="72"/>
      <c r="BJ49" s="72"/>
      <c r="BK49" s="72"/>
      <c r="BL49" s="72">
        <f>BL50</f>
        <v>0</v>
      </c>
      <c r="BM49" s="72"/>
      <c r="BN49" s="72">
        <f>BN50</f>
        <v>0</v>
      </c>
      <c r="BO49" s="72"/>
      <c r="BP49" s="72">
        <f>BP50</f>
        <v>1425401.03</v>
      </c>
      <c r="BQ49" s="72"/>
      <c r="BR49" s="72">
        <f>BR50</f>
        <v>1425401.03</v>
      </c>
      <c r="BS49" s="72"/>
      <c r="BT49" s="72">
        <f>BT50</f>
        <v>0</v>
      </c>
      <c r="BU49" s="72"/>
      <c r="BV49" s="72">
        <f>BV50</f>
        <v>0</v>
      </c>
      <c r="BW49" s="74"/>
      <c r="BX49" s="72">
        <f>BX50</f>
        <v>0</v>
      </c>
      <c r="BY49" s="72"/>
      <c r="BZ49" s="72">
        <f>BZ50</f>
        <v>0</v>
      </c>
      <c r="CA49" s="72"/>
      <c r="CB49" s="72">
        <f>CB50</f>
        <v>0</v>
      </c>
      <c r="CC49" s="72"/>
      <c r="CD49" s="72">
        <f>CD50</f>
        <v>0</v>
      </c>
      <c r="CE49" s="72"/>
      <c r="CF49" s="93">
        <f>CF50</f>
        <v>0</v>
      </c>
    </row>
    <row r="50" spans="1:84" ht="31.5" x14ac:dyDescent="0.25">
      <c r="A50" s="104" t="s">
        <v>108</v>
      </c>
      <c r="B50" s="49" t="s">
        <v>109</v>
      </c>
      <c r="C50" s="47"/>
      <c r="D50" s="47"/>
      <c r="E50" s="110"/>
      <c r="F50" s="107">
        <v>28508020.649999999</v>
      </c>
      <c r="G50" s="50"/>
      <c r="H50" s="108">
        <f t="shared" si="0"/>
        <v>0</v>
      </c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2"/>
      <c r="X50" s="50"/>
      <c r="Y50" s="50"/>
      <c r="Z50" s="50"/>
      <c r="AA50" s="50"/>
      <c r="AB50" s="50"/>
      <c r="AC50" s="50"/>
      <c r="AD50" s="50"/>
      <c r="AE50" s="50"/>
      <c r="AF50" s="56"/>
      <c r="AG50" s="50"/>
      <c r="AH50" s="108">
        <f t="shared" si="1"/>
        <v>25657218.579999998</v>
      </c>
      <c r="AI50" s="50"/>
      <c r="AJ50" s="50"/>
      <c r="AK50" s="50"/>
      <c r="AL50" s="50"/>
      <c r="AM50" s="50"/>
      <c r="AN50" s="50"/>
      <c r="AO50" s="50"/>
      <c r="AP50" s="50">
        <f>25657218.58/5/3</f>
        <v>1710481.24</v>
      </c>
      <c r="AQ50" s="50"/>
      <c r="AR50" s="50">
        <v>5131443.72</v>
      </c>
      <c r="AS50" s="50"/>
      <c r="AT50" s="50">
        <v>5131443.72</v>
      </c>
      <c r="AU50" s="50"/>
      <c r="AV50" s="50">
        <v>5131443.72</v>
      </c>
      <c r="AW50" s="52"/>
      <c r="AX50" s="50">
        <f>5131443.72-0.02</f>
        <v>5131443.7</v>
      </c>
      <c r="AY50" s="50"/>
      <c r="AZ50" s="50">
        <f>AP50/2</f>
        <v>855240.62</v>
      </c>
      <c r="BA50" s="50"/>
      <c r="BB50" s="50">
        <f>AP50/2</f>
        <v>855240.62</v>
      </c>
      <c r="BC50" s="50"/>
      <c r="BD50" s="50">
        <f>AZ50</f>
        <v>855240.62</v>
      </c>
      <c r="BE50" s="50"/>
      <c r="BF50" s="50">
        <f>BD50</f>
        <v>855240.62</v>
      </c>
      <c r="BG50" s="11"/>
      <c r="BH50" s="108">
        <f t="shared" si="2"/>
        <v>2850802.06</v>
      </c>
      <c r="BI50" s="50"/>
      <c r="BJ50" s="50"/>
      <c r="BK50" s="50"/>
      <c r="BL50" s="50"/>
      <c r="BM50" s="50"/>
      <c r="BN50" s="50"/>
      <c r="BO50" s="50"/>
      <c r="BP50" s="50">
        <f>2850802.06/2</f>
        <v>1425401.03</v>
      </c>
      <c r="BQ50" s="50"/>
      <c r="BR50" s="50">
        <f>BP50</f>
        <v>1425401.03</v>
      </c>
      <c r="BS50" s="50"/>
      <c r="BT50" s="50"/>
      <c r="BU50" s="50"/>
      <c r="BV50" s="50"/>
      <c r="BW50" s="52"/>
      <c r="BX50" s="50"/>
      <c r="BY50" s="50"/>
      <c r="BZ50" s="50"/>
      <c r="CA50" s="50"/>
      <c r="CB50" s="50"/>
      <c r="CC50" s="50"/>
      <c r="CD50" s="50"/>
      <c r="CE50" s="50"/>
      <c r="CF50" s="94"/>
    </row>
    <row r="51" spans="1:84" ht="31.5" x14ac:dyDescent="0.25">
      <c r="A51" s="99" t="s">
        <v>110</v>
      </c>
      <c r="B51" s="71" t="s">
        <v>111</v>
      </c>
      <c r="C51" s="109"/>
      <c r="D51" s="109"/>
      <c r="E51" s="101"/>
      <c r="F51" s="102">
        <v>135100211.38</v>
      </c>
      <c r="G51" s="103"/>
      <c r="H51" s="103">
        <f t="shared" si="0"/>
        <v>0</v>
      </c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7"/>
      <c r="AG51" s="103"/>
      <c r="AH51" s="103">
        <f>AV51+AX51+AZ51+BB51+BD51+BF51+AT51+AR51+AP51+AN51+AL51+AJ51</f>
        <v>135100211.38</v>
      </c>
      <c r="AI51" s="72"/>
      <c r="AJ51" s="72"/>
      <c r="AK51" s="72"/>
      <c r="AL51" s="72">
        <f>AL52</f>
        <v>0</v>
      </c>
      <c r="AM51" s="72"/>
      <c r="AN51" s="72">
        <f>AN52</f>
        <v>4503340.38</v>
      </c>
      <c r="AO51" s="72"/>
      <c r="AP51" s="72">
        <f>AP52</f>
        <v>6755010.5700000003</v>
      </c>
      <c r="AQ51" s="72"/>
      <c r="AR51" s="72">
        <f>AR52</f>
        <v>13510021.140000001</v>
      </c>
      <c r="AS51" s="72"/>
      <c r="AT51" s="72">
        <f>AT52</f>
        <v>13510021.140000001</v>
      </c>
      <c r="AU51" s="72"/>
      <c r="AV51" s="72">
        <f>AV52</f>
        <v>20265031.710000001</v>
      </c>
      <c r="AW51" s="72"/>
      <c r="AX51" s="72">
        <f>AX52</f>
        <v>20265031.710000001</v>
      </c>
      <c r="AY51" s="72"/>
      <c r="AZ51" s="72">
        <f>AZ52</f>
        <v>20265031.710000001</v>
      </c>
      <c r="BA51" s="72"/>
      <c r="BB51" s="72">
        <f>BB52</f>
        <v>13510021.140000001</v>
      </c>
      <c r="BC51" s="72"/>
      <c r="BD51" s="72">
        <f>BD52</f>
        <v>13510021.140000001</v>
      </c>
      <c r="BE51" s="72"/>
      <c r="BF51" s="72">
        <f>BF52</f>
        <v>9006680.7400000002</v>
      </c>
      <c r="BG51" s="75"/>
      <c r="BH51" s="103">
        <f t="shared" si="2"/>
        <v>0</v>
      </c>
      <c r="BI51" s="72"/>
      <c r="BJ51" s="72"/>
      <c r="BK51" s="72"/>
      <c r="BL51" s="72">
        <f>BL52</f>
        <v>0</v>
      </c>
      <c r="BM51" s="72"/>
      <c r="BN51" s="72">
        <f>BN52</f>
        <v>0</v>
      </c>
      <c r="BO51" s="72"/>
      <c r="BP51" s="72">
        <f>BP52</f>
        <v>0</v>
      </c>
      <c r="BQ51" s="72"/>
      <c r="BR51" s="72">
        <f>BR52</f>
        <v>0</v>
      </c>
      <c r="BS51" s="72"/>
      <c r="BT51" s="72">
        <f>BT52</f>
        <v>0</v>
      </c>
      <c r="BU51" s="72"/>
      <c r="BV51" s="72">
        <f>BV52</f>
        <v>0</v>
      </c>
      <c r="BW51" s="72"/>
      <c r="BX51" s="72">
        <f>BX52</f>
        <v>0</v>
      </c>
      <c r="BY51" s="72"/>
      <c r="BZ51" s="72">
        <f>BZ52</f>
        <v>0</v>
      </c>
      <c r="CA51" s="72"/>
      <c r="CB51" s="72">
        <f>CB52</f>
        <v>0</v>
      </c>
      <c r="CC51" s="72"/>
      <c r="CD51" s="72">
        <f>CD52</f>
        <v>0</v>
      </c>
      <c r="CE51" s="72"/>
      <c r="CF51" s="93">
        <f>CF52</f>
        <v>0</v>
      </c>
    </row>
    <row r="52" spans="1:84" ht="15.75" x14ac:dyDescent="0.25">
      <c r="A52" s="104" t="s">
        <v>112</v>
      </c>
      <c r="B52" s="49" t="s">
        <v>113</v>
      </c>
      <c r="C52" s="47"/>
      <c r="D52" s="47"/>
      <c r="E52" s="106"/>
      <c r="F52" s="107">
        <v>135100211.38</v>
      </c>
      <c r="G52" s="50"/>
      <c r="H52" s="108">
        <f t="shared" si="0"/>
        <v>0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6"/>
      <c r="AG52" s="50"/>
      <c r="AH52" s="108">
        <f t="shared" si="1"/>
        <v>135100211.38</v>
      </c>
      <c r="AI52" s="90"/>
      <c r="AJ52" s="90"/>
      <c r="AK52" s="90"/>
      <c r="AL52" s="90"/>
      <c r="AM52" s="90"/>
      <c r="AN52" s="90">
        <f>135100211.38/10/3</f>
        <v>4503340.38</v>
      </c>
      <c r="AO52" s="90"/>
      <c r="AP52" s="90">
        <f>135100211.38/10/2</f>
        <v>6755010.5700000003</v>
      </c>
      <c r="AQ52" s="90"/>
      <c r="AR52" s="90">
        <f>135100211.38/10</f>
        <v>13510021.140000001</v>
      </c>
      <c r="AS52" s="90"/>
      <c r="AT52" s="90">
        <f>135100211.38/10</f>
        <v>13510021.140000001</v>
      </c>
      <c r="AU52" s="90"/>
      <c r="AV52" s="90">
        <f>135100211.38/10+AP52</f>
        <v>20265031.710000001</v>
      </c>
      <c r="AW52" s="90"/>
      <c r="AX52" s="90">
        <f>AV52</f>
        <v>20265031.710000001</v>
      </c>
      <c r="AY52" s="90"/>
      <c r="AZ52" s="90">
        <f>AX52</f>
        <v>20265031.710000001</v>
      </c>
      <c r="BA52" s="90"/>
      <c r="BB52" s="90">
        <f>135100211.38/10</f>
        <v>13510021.140000001</v>
      </c>
      <c r="BC52" s="90"/>
      <c r="BD52" s="90">
        <f>135100211.38/10</f>
        <v>13510021.140000001</v>
      </c>
      <c r="BE52" s="90"/>
      <c r="BF52" s="90">
        <f>135100211.38/10-4503340.4</f>
        <v>9006680.7400000002</v>
      </c>
      <c r="BG52" s="11"/>
      <c r="BH52" s="108">
        <f t="shared" si="2"/>
        <v>0</v>
      </c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5"/>
    </row>
    <row r="53" spans="1:84" ht="15.75" x14ac:dyDescent="0.25">
      <c r="A53" s="99" t="s">
        <v>114</v>
      </c>
      <c r="B53" s="71" t="s">
        <v>115</v>
      </c>
      <c r="C53" s="109"/>
      <c r="D53" s="109"/>
      <c r="E53" s="101"/>
      <c r="F53" s="102">
        <v>9422934.4000000004</v>
      </c>
      <c r="G53" s="72"/>
      <c r="H53" s="103">
        <f t="shared" si="0"/>
        <v>0</v>
      </c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7"/>
      <c r="AG53" s="72"/>
      <c r="AH53" s="103">
        <f>AV53+AX53+AZ53+BB53+BD53+BF53+AT53+AR53+AP53+AN53+AL53+AJ53</f>
        <v>5653760.6399999997</v>
      </c>
      <c r="AI53" s="72"/>
      <c r="AJ53" s="72"/>
      <c r="AK53" s="72"/>
      <c r="AL53" s="72">
        <f>AL54</f>
        <v>0</v>
      </c>
      <c r="AM53" s="72"/>
      <c r="AN53" s="72">
        <f>AN54</f>
        <v>0</v>
      </c>
      <c r="AO53" s="72"/>
      <c r="AP53" s="72">
        <f>AP54</f>
        <v>0</v>
      </c>
      <c r="AQ53" s="72"/>
      <c r="AR53" s="72">
        <f>AR54</f>
        <v>0</v>
      </c>
      <c r="AS53" s="72"/>
      <c r="AT53" s="72">
        <f>AT54</f>
        <v>1884586.88</v>
      </c>
      <c r="AU53" s="72"/>
      <c r="AV53" s="72">
        <f>AV54</f>
        <v>942293.44</v>
      </c>
      <c r="AW53" s="72"/>
      <c r="AX53" s="72">
        <f>AX54</f>
        <v>942293.44</v>
      </c>
      <c r="AY53" s="72"/>
      <c r="AZ53" s="72">
        <f>AZ54</f>
        <v>1884586.88</v>
      </c>
      <c r="BA53" s="72"/>
      <c r="BB53" s="72">
        <f>BB54</f>
        <v>0</v>
      </c>
      <c r="BC53" s="72"/>
      <c r="BD53" s="72">
        <f>BD54</f>
        <v>0</v>
      </c>
      <c r="BE53" s="72"/>
      <c r="BF53" s="72">
        <f>BF54</f>
        <v>0</v>
      </c>
      <c r="BG53" s="75"/>
      <c r="BH53" s="103">
        <f t="shared" si="2"/>
        <v>3769173.76</v>
      </c>
      <c r="BI53" s="72"/>
      <c r="BJ53" s="72"/>
      <c r="BK53" s="72"/>
      <c r="BL53" s="72">
        <f>BL54</f>
        <v>0</v>
      </c>
      <c r="BM53" s="72"/>
      <c r="BN53" s="72">
        <f>BN54</f>
        <v>0</v>
      </c>
      <c r="BO53" s="72"/>
      <c r="BP53" s="72">
        <f>BP54</f>
        <v>1884586.88</v>
      </c>
      <c r="BQ53" s="72"/>
      <c r="BR53" s="72">
        <f>BR54</f>
        <v>1884586.88</v>
      </c>
      <c r="BS53" s="72"/>
      <c r="BT53" s="72">
        <f>BT54</f>
        <v>0</v>
      </c>
      <c r="BU53" s="72"/>
      <c r="BV53" s="72">
        <f>BV54</f>
        <v>0</v>
      </c>
      <c r="BW53" s="72"/>
      <c r="BX53" s="72">
        <f>BX54</f>
        <v>0</v>
      </c>
      <c r="BY53" s="72"/>
      <c r="BZ53" s="72">
        <f>BZ54</f>
        <v>0</v>
      </c>
      <c r="CA53" s="72"/>
      <c r="CB53" s="72">
        <f>CB54</f>
        <v>0</v>
      </c>
      <c r="CC53" s="72"/>
      <c r="CD53" s="72">
        <f>CD54</f>
        <v>0</v>
      </c>
      <c r="CE53" s="72"/>
      <c r="CF53" s="93">
        <f>CF54</f>
        <v>0</v>
      </c>
    </row>
    <row r="54" spans="1:84" ht="15.75" x14ac:dyDescent="0.25">
      <c r="A54" s="104" t="s">
        <v>116</v>
      </c>
      <c r="B54" s="49" t="s">
        <v>117</v>
      </c>
      <c r="C54" s="47"/>
      <c r="D54" s="47"/>
      <c r="E54" s="106"/>
      <c r="F54" s="107">
        <v>9422934.4000000004</v>
      </c>
      <c r="G54" s="50"/>
      <c r="H54" s="108">
        <f t="shared" si="0"/>
        <v>0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6"/>
      <c r="AG54" s="50"/>
      <c r="AH54" s="108">
        <f t="shared" si="1"/>
        <v>5653760.6399999997</v>
      </c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>
        <f>5653760.64/3</f>
        <v>1884586.88</v>
      </c>
      <c r="AU54" s="50"/>
      <c r="AV54" s="50">
        <f>AT54/2</f>
        <v>942293.44</v>
      </c>
      <c r="AW54" s="50"/>
      <c r="AX54" s="50">
        <f>AV54</f>
        <v>942293.44</v>
      </c>
      <c r="AY54" s="50"/>
      <c r="AZ54" s="50">
        <f>AT54</f>
        <v>1884586.88</v>
      </c>
      <c r="BA54" s="50"/>
      <c r="BB54" s="50"/>
      <c r="BC54" s="50"/>
      <c r="BD54" s="50"/>
      <c r="BE54" s="50"/>
      <c r="BF54" s="50"/>
      <c r="BG54" s="11"/>
      <c r="BH54" s="108">
        <f t="shared" si="2"/>
        <v>3769173.76</v>
      </c>
      <c r="BI54" s="50"/>
      <c r="BJ54" s="50"/>
      <c r="BK54" s="50"/>
      <c r="BL54" s="50"/>
      <c r="BM54" s="50"/>
      <c r="BN54" s="50"/>
      <c r="BO54" s="50"/>
      <c r="BP54" s="50">
        <f>3769173.76/2</f>
        <v>1884586.88</v>
      </c>
      <c r="BQ54" s="50"/>
      <c r="BR54" s="50">
        <v>1884586.88</v>
      </c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94"/>
    </row>
    <row r="55" spans="1:84" ht="15.75" x14ac:dyDescent="0.25">
      <c r="A55" s="99" t="s">
        <v>118</v>
      </c>
      <c r="B55" s="71" t="s">
        <v>119</v>
      </c>
      <c r="C55" s="109"/>
      <c r="D55" s="109"/>
      <c r="E55" s="101"/>
      <c r="F55" s="102">
        <v>156473380.09999999</v>
      </c>
      <c r="G55" s="103"/>
      <c r="H55" s="103">
        <f t="shared" si="0"/>
        <v>51938591.829999998</v>
      </c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103">
        <v>0</v>
      </c>
      <c r="W55" s="72"/>
      <c r="X55" s="103">
        <v>14530431.83</v>
      </c>
      <c r="Y55" s="72"/>
      <c r="Z55" s="103">
        <v>11222448</v>
      </c>
      <c r="AA55" s="72"/>
      <c r="AB55" s="103">
        <v>11222448</v>
      </c>
      <c r="AC55" s="72"/>
      <c r="AD55" s="103">
        <v>14963264</v>
      </c>
      <c r="AE55" s="72"/>
      <c r="AF55" s="111"/>
      <c r="AG55" s="103"/>
      <c r="AH55" s="103">
        <f>AV55+AX55+AZ55+BB55+BD55+BF55+AT55+AR55+AP55+AN55+AL55+AJ55</f>
        <v>104534788.27</v>
      </c>
      <c r="AI55" s="72"/>
      <c r="AJ55" s="72">
        <f>104534788.27/12</f>
        <v>8711232.3599999994</v>
      </c>
      <c r="AK55" s="72"/>
      <c r="AL55" s="72">
        <v>8711232.3599999994</v>
      </c>
      <c r="AM55" s="72"/>
      <c r="AN55" s="72">
        <v>8711232.3599999994</v>
      </c>
      <c r="AO55" s="72"/>
      <c r="AP55" s="72">
        <v>8711232.3599999994</v>
      </c>
      <c r="AQ55" s="72"/>
      <c r="AR55" s="72">
        <v>8711232.3599999994</v>
      </c>
      <c r="AS55" s="72"/>
      <c r="AT55" s="72">
        <v>8711232.3599999994</v>
      </c>
      <c r="AU55" s="72"/>
      <c r="AV55" s="72">
        <v>8711232.3599999994</v>
      </c>
      <c r="AW55" s="72"/>
      <c r="AX55" s="72">
        <v>8711232.3599999994</v>
      </c>
      <c r="AY55" s="72"/>
      <c r="AZ55" s="72">
        <v>8711232.3599999994</v>
      </c>
      <c r="BA55" s="72"/>
      <c r="BB55" s="72">
        <v>8711232.3599999994</v>
      </c>
      <c r="BC55" s="72"/>
      <c r="BD55" s="72">
        <v>8711232.3599999994</v>
      </c>
      <c r="BE55" s="72"/>
      <c r="BF55" s="72">
        <f>8711232.36-0.05</f>
        <v>8711232.3100000005</v>
      </c>
      <c r="BG55" s="75"/>
      <c r="BH55" s="103">
        <f t="shared" si="2"/>
        <v>0</v>
      </c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93"/>
    </row>
    <row r="56" spans="1:84" ht="15.75" x14ac:dyDescent="0.25">
      <c r="A56" s="99" t="s">
        <v>120</v>
      </c>
      <c r="B56" s="71" t="s">
        <v>121</v>
      </c>
      <c r="C56" s="109"/>
      <c r="D56" s="109"/>
      <c r="E56" s="101"/>
      <c r="F56" s="102">
        <v>127749975</v>
      </c>
      <c r="G56" s="72"/>
      <c r="H56" s="103">
        <f t="shared" si="0"/>
        <v>76649985</v>
      </c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>
        <v>7664998.5</v>
      </c>
      <c r="W56" s="72"/>
      <c r="X56" s="72">
        <v>7664998.5</v>
      </c>
      <c r="Y56" s="72"/>
      <c r="Z56" s="72">
        <v>15329997</v>
      </c>
      <c r="AA56" s="72"/>
      <c r="AB56" s="72">
        <v>15329997</v>
      </c>
      <c r="AC56" s="72"/>
      <c r="AD56" s="72">
        <v>15329997</v>
      </c>
      <c r="AE56" s="72"/>
      <c r="AF56" s="77">
        <v>15329997</v>
      </c>
      <c r="AG56" s="72"/>
      <c r="AH56" s="103">
        <f>AV56+AX56+AZ56+BB56+BD56+BF56+AT56+AR56+AP56+AN56+AL56+AJ56</f>
        <v>51099990</v>
      </c>
      <c r="AI56" s="72"/>
      <c r="AJ56" s="72">
        <v>17033330</v>
      </c>
      <c r="AK56" s="72"/>
      <c r="AL56" s="72">
        <v>17033330</v>
      </c>
      <c r="AM56" s="72"/>
      <c r="AN56" s="72">
        <v>17033330</v>
      </c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5"/>
      <c r="BH56" s="103">
        <f t="shared" si="2"/>
        <v>0</v>
      </c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93"/>
    </row>
    <row r="57" spans="1:84" ht="16.5" thickBot="1" x14ac:dyDescent="0.3">
      <c r="A57" s="112" t="s">
        <v>122</v>
      </c>
      <c r="B57" s="78" t="s">
        <v>123</v>
      </c>
      <c r="C57" s="113"/>
      <c r="D57" s="113"/>
      <c r="E57" s="114"/>
      <c r="F57" s="115">
        <v>8614449.9900000002</v>
      </c>
      <c r="G57" s="79"/>
      <c r="H57" s="116">
        <f t="shared" si="0"/>
        <v>5168670</v>
      </c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>
        <v>2584335</v>
      </c>
      <c r="Y57" s="79"/>
      <c r="Z57" s="79">
        <v>2584335</v>
      </c>
      <c r="AA57" s="79"/>
      <c r="AB57" s="79"/>
      <c r="AC57" s="79"/>
      <c r="AD57" s="79"/>
      <c r="AE57" s="79"/>
      <c r="AF57" s="80"/>
      <c r="AG57" s="79"/>
      <c r="AH57" s="116">
        <f>AV57+AX57+AZ57+BB57+BD57+BF57+AT57+AR57+AP57+AN57+AL57+AJ57</f>
        <v>3445780</v>
      </c>
      <c r="AI57" s="79"/>
      <c r="AJ57" s="79"/>
      <c r="AK57" s="79"/>
      <c r="AL57" s="79"/>
      <c r="AM57" s="79"/>
      <c r="AN57" s="79"/>
      <c r="AO57" s="79"/>
      <c r="AP57" s="79"/>
      <c r="AQ57" s="79"/>
      <c r="AR57" s="79">
        <f>3445780/3</f>
        <v>1148593.33</v>
      </c>
      <c r="AS57" s="79"/>
      <c r="AT57" s="79">
        <f>AR57</f>
        <v>1148593.33</v>
      </c>
      <c r="AU57" s="79"/>
      <c r="AV57" s="79">
        <f>AT57+0.01</f>
        <v>1148593.3400000001</v>
      </c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5"/>
      <c r="BH57" s="116">
        <f t="shared" si="2"/>
        <v>0</v>
      </c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6"/>
    </row>
    <row r="58" spans="1:84" ht="15.75" customHeight="1" x14ac:dyDescent="0.25">
      <c r="A58" s="81"/>
      <c r="B58" s="82" t="s">
        <v>124</v>
      </c>
      <c r="C58" s="83" t="s">
        <v>73</v>
      </c>
      <c r="D58" s="84"/>
      <c r="E58" s="85"/>
      <c r="F58" s="86">
        <v>56031700</v>
      </c>
      <c r="G58" s="87"/>
      <c r="H58" s="117">
        <f t="shared" si="0"/>
        <v>16809510</v>
      </c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118"/>
      <c r="W58" s="88"/>
      <c r="X58" s="118"/>
      <c r="Y58" s="88"/>
      <c r="Z58" s="118">
        <v>4202377.5</v>
      </c>
      <c r="AA58" s="88"/>
      <c r="AB58" s="118">
        <v>4202377.5</v>
      </c>
      <c r="AC58" s="88"/>
      <c r="AD58" s="118">
        <v>4202377.5</v>
      </c>
      <c r="AE58" s="88"/>
      <c r="AF58" s="119">
        <v>4202377.5</v>
      </c>
      <c r="AG58" s="87"/>
      <c r="AH58" s="103">
        <f>AV58+AX58+AZ58+BB58+BD58+BF58+AT58+AR58+AP58+AN58+AL58+AJ58</f>
        <v>33619020</v>
      </c>
      <c r="AI58" s="88"/>
      <c r="AJ58" s="88">
        <f>33619020/12</f>
        <v>2801585</v>
      </c>
      <c r="AK58" s="88"/>
      <c r="AL58" s="88">
        <v>2801585</v>
      </c>
      <c r="AM58" s="88"/>
      <c r="AN58" s="88">
        <v>2801585</v>
      </c>
      <c r="AO58" s="88"/>
      <c r="AP58" s="88">
        <v>2801585</v>
      </c>
      <c r="AQ58" s="88"/>
      <c r="AR58" s="88">
        <v>2801585</v>
      </c>
      <c r="AS58" s="88"/>
      <c r="AT58" s="88">
        <v>2801585</v>
      </c>
      <c r="AU58" s="88"/>
      <c r="AV58" s="88">
        <v>2801585</v>
      </c>
      <c r="AW58" s="88"/>
      <c r="AX58" s="88">
        <v>2801585</v>
      </c>
      <c r="AY58" s="88"/>
      <c r="AZ58" s="88">
        <v>2801585</v>
      </c>
      <c r="BA58" s="88"/>
      <c r="BB58" s="88">
        <v>2801585</v>
      </c>
      <c r="BC58" s="88"/>
      <c r="BD58" s="88">
        <v>2801585</v>
      </c>
      <c r="BE58" s="88"/>
      <c r="BF58" s="88">
        <v>2801585</v>
      </c>
      <c r="BG58" s="89"/>
      <c r="BH58" s="117">
        <f t="shared" si="2"/>
        <v>5603170.1100000003</v>
      </c>
      <c r="BI58" s="88"/>
      <c r="BJ58" s="88">
        <f>5603170/4/2</f>
        <v>700396.25</v>
      </c>
      <c r="BK58" s="88"/>
      <c r="BL58" s="88">
        <f>1400792.5+0.11</f>
        <v>1400792.61</v>
      </c>
      <c r="BM58" s="88"/>
      <c r="BN58" s="88">
        <v>1400792.5</v>
      </c>
      <c r="BO58" s="88"/>
      <c r="BP58" s="88">
        <v>1400792.5</v>
      </c>
      <c r="BQ58" s="88"/>
      <c r="BR58" s="88">
        <v>700396.25</v>
      </c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96"/>
    </row>
    <row r="59" spans="1:84" ht="15.75" customHeight="1" x14ac:dyDescent="0.25">
      <c r="A59" s="12"/>
      <c r="B59" s="13" t="s">
        <v>72</v>
      </c>
      <c r="C59" s="14" t="s">
        <v>73</v>
      </c>
      <c r="D59" s="15"/>
      <c r="E59" s="16"/>
      <c r="F59" s="18">
        <f>F17+F33+F42+F45+F49+F51+F53+F55+F56+F57+F58</f>
        <v>3821524441.4400001</v>
      </c>
      <c r="G59" s="17"/>
      <c r="H59" s="18">
        <f>H17+H33+H42+H45+H49+H51+H53+H55+H56+H57+H58</f>
        <v>1057628482.65</v>
      </c>
      <c r="I59" s="14"/>
      <c r="J59" s="19"/>
      <c r="K59" s="14"/>
      <c r="L59" s="19"/>
      <c r="M59" s="14"/>
      <c r="N59" s="19"/>
      <c r="O59" s="14"/>
      <c r="P59" s="19"/>
      <c r="Q59" s="14"/>
      <c r="R59" s="19"/>
      <c r="S59" s="14"/>
      <c r="T59" s="17"/>
      <c r="U59" s="20"/>
      <c r="V59" s="18">
        <f>V17+V33+V42+V45+V49+V51+V53+V55+V56+V57+V58</f>
        <v>23571201.710000001</v>
      </c>
      <c r="W59" s="19"/>
      <c r="X59" s="18">
        <f>X17+X33+X42+X45+X49+X51+X53+X55+X56+X57+X58</f>
        <v>82197297.849999994</v>
      </c>
      <c r="Y59" s="19"/>
      <c r="Z59" s="18">
        <f>Z17+Z33+Z42+Z45+Z49+Z51+Z53+Z55+Z56+Z57+Z58</f>
        <v>216376951.99000001</v>
      </c>
      <c r="AA59" s="19"/>
      <c r="AB59" s="18">
        <f>AB17+AB33+AB42+AB45+AB49+AB51+AB53+AB55+AB56+AB57+AB58</f>
        <v>300899767.31999999</v>
      </c>
      <c r="AC59" s="19"/>
      <c r="AD59" s="18">
        <f>AD17+AD33+AD42+AD45+AD49+AD51+AD53+AD55+AD56+AD57+AD58</f>
        <v>234113337.27000001</v>
      </c>
      <c r="AE59" s="19"/>
      <c r="AF59" s="18">
        <f>AF17+AF33+AF42+AF45+AF49+AF51+AF53+AF55+AF56+AF57+AF58</f>
        <v>200469926.50999999</v>
      </c>
      <c r="AG59" s="17"/>
      <c r="AH59" s="18">
        <f>AH17+AH33+AH42+AH45+AH49+AH51+AH53+AH55+AH56+AH57+AH58</f>
        <v>2638128680.4699998</v>
      </c>
      <c r="AI59" s="14"/>
      <c r="AJ59" s="18">
        <f>AJ17+AJ33+AJ42+AJ45+AJ49+AJ51+AJ53+AJ55+AJ56+AJ57+AJ58</f>
        <v>65321686.939999998</v>
      </c>
      <c r="AK59" s="14"/>
      <c r="AL59" s="18">
        <f>AL17+AL33+AL42+AL45+AL49+AL51+AL53+AL55+AL56+AL57+AL58</f>
        <v>128825850.31999999</v>
      </c>
      <c r="AM59" s="14"/>
      <c r="AN59" s="18">
        <f>AN17+AN33+AN42+AN45+AN49+AN51+AN53+AN55+AN56+AN57+AN58</f>
        <v>206902416</v>
      </c>
      <c r="AO59" s="14"/>
      <c r="AP59" s="18">
        <f>AP17+AP33+AP42+AP45+AP49+AP51+AP53+AP55+AP56+AP57+AP58</f>
        <v>252868679.81</v>
      </c>
      <c r="AQ59" s="14"/>
      <c r="AR59" s="18">
        <f>AR17+AR33+AR42+AR45+AR49+AR51+AR53+AR55+AR56+AR57+AR58</f>
        <v>284246358.79000002</v>
      </c>
      <c r="AS59" s="14"/>
      <c r="AT59" s="18">
        <f>AT17+AT33+AT42+AT45+AT49+AT51+AT53+AT55+AT56+AT57+AT58</f>
        <v>332592996.49000001</v>
      </c>
      <c r="AU59" s="20"/>
      <c r="AV59" s="18">
        <f>AV17+AV33+AV42+AV45+AV49+AV51+AV53+AV55+AV56+AV57+AV58</f>
        <v>313005967.35000002</v>
      </c>
      <c r="AW59" s="19"/>
      <c r="AX59" s="18">
        <f>AX17+AX33+AX42+AX45+AX49+AX51+AX53+AX55+AX56+AX57+AX58</f>
        <v>328384493</v>
      </c>
      <c r="AY59" s="19"/>
      <c r="AZ59" s="18">
        <f>AZ17+AZ33+AZ42+AZ45+AZ49+AZ51+AZ53+AZ55+AZ56+AZ57+AZ58</f>
        <v>298108172.73000002</v>
      </c>
      <c r="BA59" s="19"/>
      <c r="BB59" s="18">
        <f>BB17+BB33+BB42+BB45+BB49+BB51+BB53+BB55+BB56+BB57+BB58</f>
        <v>158131151.55000001</v>
      </c>
      <c r="BC59" s="19"/>
      <c r="BD59" s="18">
        <f>BD17+BD33+BD42+BD45+BD49+BD51+BD53+BD55+BD56+BD57+BD58</f>
        <v>170817558.94999999</v>
      </c>
      <c r="BE59" s="19"/>
      <c r="BF59" s="18">
        <f>BF17+BF33+BF42+BF45+BF49+BF51+BF53+BF55+BF56+BF57+BF58</f>
        <v>98923348.540000007</v>
      </c>
      <c r="BG59" s="21"/>
      <c r="BH59" s="18">
        <f>BH17+BH33+BH42+BH45+BH49+BH51+BH53+BH55+BH56+BH57+BH58-0.01</f>
        <v>125767278.31</v>
      </c>
      <c r="BI59" s="14"/>
      <c r="BJ59" s="19"/>
      <c r="BK59" s="14"/>
      <c r="BL59" s="18">
        <f>BL17+BL33+BL42+BL45+BL49+BL51+BL53+BL55+BL56+BL57+BL58</f>
        <v>1631755.92</v>
      </c>
      <c r="BM59" s="14"/>
      <c r="BN59" s="18">
        <f>BN17+BN33+BN42+BN45+BN49+BN51+BN53+BN55+BN56+BN57+BN58</f>
        <v>33748525.460000001</v>
      </c>
      <c r="BO59" s="14"/>
      <c r="BP59" s="18">
        <f>BP17+BP33+BP42+BP45+BP49+BP51+BP53+BP55+BP56+BP57+BP58</f>
        <v>41822990.659999996</v>
      </c>
      <c r="BQ59" s="14"/>
      <c r="BR59" s="18">
        <f>BR17+BR33+BR42+BR45+BR49+BR51+BR53+BR55+BR56+BR57+BR58</f>
        <v>47632646.729999997</v>
      </c>
      <c r="BS59" s="14"/>
      <c r="BT59" s="18">
        <f>BT17+BT33+BT42+BT45+BT49+BT51+BT53+BT55+BT56+BT57+BT58</f>
        <v>0</v>
      </c>
      <c r="BU59" s="20"/>
      <c r="BV59" s="18">
        <f>BV17+BV33+BV42+BV45+BV49+BV51+BV53+BV55+BV56+BV57+BV58</f>
        <v>0</v>
      </c>
      <c r="BW59" s="19"/>
      <c r="BX59" s="18">
        <f>BX17+BX33+BX42+BX45+BX49+BX51+BX53+BX55+BX56+BX57+BX58</f>
        <v>0</v>
      </c>
      <c r="BY59" s="19"/>
      <c r="BZ59" s="18">
        <f>BZ17+BZ33+BZ42+BZ45+BZ49+BZ51+BZ53+BZ55+BZ56+BZ57+BZ58</f>
        <v>0</v>
      </c>
      <c r="CA59" s="19"/>
      <c r="CB59" s="18">
        <f>CB17+CB33+CB42+CB45+CB49+CB51+CB53+CB55+CB56+CB57+CB58</f>
        <v>0</v>
      </c>
      <c r="CC59" s="19"/>
      <c r="CD59" s="18">
        <f>CD17+CD33+CD42+CD45+CD49+CD51+CD53+CD55+CD56+CD57+CD58</f>
        <v>0</v>
      </c>
      <c r="CE59" s="19"/>
      <c r="CF59" s="97">
        <f>CF17+CF33+CF42+CF45+CF49+CF51+CF53+CF55+CF56+CF57+CF58</f>
        <v>0</v>
      </c>
    </row>
    <row r="60" spans="1:84" ht="15.75" customHeight="1" x14ac:dyDescent="0.25">
      <c r="A60" s="7"/>
      <c r="B60" s="9" t="s">
        <v>125</v>
      </c>
      <c r="C60" s="22" t="s">
        <v>73</v>
      </c>
      <c r="D60" s="23"/>
      <c r="E60" s="24"/>
      <c r="F60" s="18">
        <f>F59*0.2</f>
        <v>764304888.28999996</v>
      </c>
      <c r="G60" s="25"/>
      <c r="H60" s="18">
        <f>H59*0.2-0.01</f>
        <v>211525696.52000001</v>
      </c>
      <c r="I60" s="5"/>
      <c r="J60" s="26"/>
      <c r="K60" s="5"/>
      <c r="L60" s="26"/>
      <c r="M60" s="5"/>
      <c r="N60" s="26"/>
      <c r="O60" s="5"/>
      <c r="P60" s="26"/>
      <c r="Q60" s="5"/>
      <c r="R60" s="26"/>
      <c r="S60" s="5"/>
      <c r="T60" s="25"/>
      <c r="U60" s="27"/>
      <c r="V60" s="18">
        <f>V59*0.2</f>
        <v>4714240.34</v>
      </c>
      <c r="W60" s="28"/>
      <c r="X60" s="18">
        <f>X59*0.2</f>
        <v>16439459.57</v>
      </c>
      <c r="Y60" s="28"/>
      <c r="Z60" s="18">
        <f>Z59*0.2</f>
        <v>43275390.399999999</v>
      </c>
      <c r="AA60" s="28"/>
      <c r="AB60" s="18">
        <f>AB59*0.2</f>
        <v>60179953.460000001</v>
      </c>
      <c r="AC60" s="28"/>
      <c r="AD60" s="18">
        <f>AD59*0.2</f>
        <v>46822667.450000003</v>
      </c>
      <c r="AE60" s="28"/>
      <c r="AF60" s="18">
        <f>AF59*0.2</f>
        <v>40093985.299999997</v>
      </c>
      <c r="AG60" s="25"/>
      <c r="AH60" s="18">
        <f>AH59*0.2+0.01</f>
        <v>527625736.10000002</v>
      </c>
      <c r="AI60" s="5"/>
      <c r="AJ60" s="18">
        <f>AJ59*0.2</f>
        <v>13064337.390000001</v>
      </c>
      <c r="AK60" s="5"/>
      <c r="AL60" s="18">
        <f>AL59*0.2</f>
        <v>25765170.059999999</v>
      </c>
      <c r="AM60" s="5"/>
      <c r="AN60" s="18">
        <f>AN59*0.2</f>
        <v>41380483.200000003</v>
      </c>
      <c r="AO60" s="5"/>
      <c r="AP60" s="18">
        <f>AP59*0.2</f>
        <v>50573735.960000001</v>
      </c>
      <c r="AQ60" s="5"/>
      <c r="AR60" s="18">
        <f>AR59*0.2</f>
        <v>56849271.759999998</v>
      </c>
      <c r="AS60" s="5"/>
      <c r="AT60" s="18">
        <f>AT59*0.2</f>
        <v>66518599.299999997</v>
      </c>
      <c r="AU60" s="27"/>
      <c r="AV60" s="18">
        <f>AV59*0.2</f>
        <v>62601193.469999999</v>
      </c>
      <c r="AW60" s="28"/>
      <c r="AX60" s="18">
        <f>AX59*0.2</f>
        <v>65676898.600000001</v>
      </c>
      <c r="AY60" s="28"/>
      <c r="AZ60" s="18">
        <f>AZ59*0.2</f>
        <v>59621634.549999997</v>
      </c>
      <c r="BA60" s="28"/>
      <c r="BB60" s="18">
        <f>BB59*0.2</f>
        <v>31626230.309999999</v>
      </c>
      <c r="BC60" s="28"/>
      <c r="BD60" s="18">
        <f>BD59*0.2</f>
        <v>34163511.789999999</v>
      </c>
      <c r="BE60" s="28"/>
      <c r="BF60" s="18">
        <f>BF59*0.2</f>
        <v>19784669.710000001</v>
      </c>
      <c r="BG60" s="8"/>
      <c r="BH60" s="18">
        <f>BH59*0.2+0.01</f>
        <v>25153455.670000002</v>
      </c>
      <c r="BI60" s="5"/>
      <c r="BJ60" s="26"/>
      <c r="BK60" s="5"/>
      <c r="BL60" s="18">
        <f>BL59*0.2</f>
        <v>326351.18</v>
      </c>
      <c r="BM60" s="5"/>
      <c r="BN60" s="18">
        <f>BN59*0.2</f>
        <v>6749705.0899999999</v>
      </c>
      <c r="BO60" s="5"/>
      <c r="BP60" s="18">
        <f>BP59*0.2</f>
        <v>8364598.1299999999</v>
      </c>
      <c r="BQ60" s="5"/>
      <c r="BR60" s="18">
        <f>BR59*0.2</f>
        <v>9526529.3499999996</v>
      </c>
      <c r="BS60" s="5"/>
      <c r="BT60" s="18">
        <f>BT59*0.2</f>
        <v>0</v>
      </c>
      <c r="BU60" s="27"/>
      <c r="BV60" s="18">
        <f>BV59*0.2</f>
        <v>0</v>
      </c>
      <c r="BW60" s="28"/>
      <c r="BX60" s="18">
        <f>BX59*0.2</f>
        <v>0</v>
      </c>
      <c r="BY60" s="28"/>
      <c r="BZ60" s="18">
        <f>BZ59*0.2</f>
        <v>0</v>
      </c>
      <c r="CA60" s="28"/>
      <c r="CB60" s="18">
        <f>CB59*0.2</f>
        <v>0</v>
      </c>
      <c r="CC60" s="28"/>
      <c r="CD60" s="18">
        <f>CD59*0.2</f>
        <v>0</v>
      </c>
      <c r="CE60" s="28"/>
      <c r="CF60" s="97">
        <f>CF59*0.2</f>
        <v>0</v>
      </c>
    </row>
    <row r="61" spans="1:84" ht="16.5" customHeight="1" thickBot="1" x14ac:dyDescent="0.3">
      <c r="A61" s="162" t="s">
        <v>126</v>
      </c>
      <c r="B61" s="163"/>
      <c r="C61" s="29" t="s">
        <v>73</v>
      </c>
      <c r="D61" s="30"/>
      <c r="E61" s="31"/>
      <c r="F61" s="33">
        <f>F59+F60</f>
        <v>4585829329.7299995</v>
      </c>
      <c r="G61" s="32"/>
      <c r="H61" s="33">
        <f>H59+H60</f>
        <v>1269154179.1700001</v>
      </c>
      <c r="I61" s="34"/>
      <c r="J61" s="35"/>
      <c r="K61" s="34"/>
      <c r="L61" s="35"/>
      <c r="M61" s="34"/>
      <c r="N61" s="35"/>
      <c r="O61" s="34"/>
      <c r="P61" s="35"/>
      <c r="Q61" s="34"/>
      <c r="R61" s="35"/>
      <c r="S61" s="34"/>
      <c r="T61" s="32"/>
      <c r="U61" s="36"/>
      <c r="V61" s="33">
        <f>V59+V60</f>
        <v>28285442.050000001</v>
      </c>
      <c r="W61" s="37"/>
      <c r="X61" s="33">
        <f>X59+X60</f>
        <v>98636757.420000002</v>
      </c>
      <c r="Y61" s="37"/>
      <c r="Z61" s="33">
        <f>Z59+Z60</f>
        <v>259652342.38999999</v>
      </c>
      <c r="AA61" s="37"/>
      <c r="AB61" s="33">
        <f>AB59+AB60</f>
        <v>361079720.77999997</v>
      </c>
      <c r="AC61" s="37"/>
      <c r="AD61" s="33">
        <f>AD59+AD60</f>
        <v>280936004.72000003</v>
      </c>
      <c r="AE61" s="37"/>
      <c r="AF61" s="33">
        <f>AF59+AF60</f>
        <v>240563911.81</v>
      </c>
      <c r="AG61" s="32"/>
      <c r="AH61" s="33">
        <f>AH59+AH60</f>
        <v>3165754416.5700002</v>
      </c>
      <c r="AI61" s="34"/>
      <c r="AJ61" s="33">
        <f>AJ59+AJ60</f>
        <v>78386024.329999998</v>
      </c>
      <c r="AK61" s="34"/>
      <c r="AL61" s="33">
        <f>AL59+AL60</f>
        <v>154591020.38</v>
      </c>
      <c r="AM61" s="34"/>
      <c r="AN61" s="33">
        <f>AN59+AN60</f>
        <v>248282899.19999999</v>
      </c>
      <c r="AO61" s="34"/>
      <c r="AP61" s="33">
        <f>AP59+AP60</f>
        <v>303442415.76999998</v>
      </c>
      <c r="AQ61" s="34"/>
      <c r="AR61" s="33">
        <f>AR59+AR60</f>
        <v>341095630.55000001</v>
      </c>
      <c r="AS61" s="34"/>
      <c r="AT61" s="33">
        <f>AT59+AT60</f>
        <v>399111595.79000002</v>
      </c>
      <c r="AU61" s="36"/>
      <c r="AV61" s="33">
        <f>AV59+AV60</f>
        <v>375607160.81999999</v>
      </c>
      <c r="AW61" s="37"/>
      <c r="AX61" s="33">
        <f>AX59+AX60</f>
        <v>394061391.60000002</v>
      </c>
      <c r="AY61" s="37"/>
      <c r="AZ61" s="33">
        <f>AZ59+AZ60</f>
        <v>357729807.27999997</v>
      </c>
      <c r="BA61" s="37"/>
      <c r="BB61" s="33">
        <f>BB59+BB60</f>
        <v>189757381.86000001</v>
      </c>
      <c r="BC61" s="37"/>
      <c r="BD61" s="33">
        <f>BD59+BD60</f>
        <v>204981070.74000001</v>
      </c>
      <c r="BE61" s="37"/>
      <c r="BF61" s="33">
        <f>BF59+BF60</f>
        <v>118708018.25</v>
      </c>
      <c r="BG61" s="10"/>
      <c r="BH61" s="33">
        <f>BH59+BH60+0.01</f>
        <v>150920733.99000001</v>
      </c>
      <c r="BI61" s="34"/>
      <c r="BJ61" s="35"/>
      <c r="BK61" s="34"/>
      <c r="BL61" s="33">
        <f>BL59+BL60</f>
        <v>1958107.1</v>
      </c>
      <c r="BM61" s="34"/>
      <c r="BN61" s="33">
        <f>BN59+BN60</f>
        <v>40498230.549999997</v>
      </c>
      <c r="BO61" s="34"/>
      <c r="BP61" s="33">
        <f>BP59+BP60</f>
        <v>50187588.789999999</v>
      </c>
      <c r="BQ61" s="34"/>
      <c r="BR61" s="33">
        <f>BR59+BR60</f>
        <v>57159176.079999998</v>
      </c>
      <c r="BS61" s="34"/>
      <c r="BT61" s="33">
        <f>BT59+BT60</f>
        <v>0</v>
      </c>
      <c r="BU61" s="36"/>
      <c r="BV61" s="33">
        <f>BV59+BV60</f>
        <v>0</v>
      </c>
      <c r="BW61" s="37"/>
      <c r="BX61" s="33">
        <f>BX59+BX60</f>
        <v>0</v>
      </c>
      <c r="BY61" s="37"/>
      <c r="BZ61" s="33">
        <f>BZ59+BZ60</f>
        <v>0</v>
      </c>
      <c r="CA61" s="37"/>
      <c r="CB61" s="33">
        <f>CB59+CB60</f>
        <v>0</v>
      </c>
      <c r="CC61" s="37"/>
      <c r="CD61" s="33">
        <f>CD59+CD60</f>
        <v>0</v>
      </c>
      <c r="CE61" s="37"/>
      <c r="CF61" s="98">
        <f>CF59+CF60</f>
        <v>0</v>
      </c>
    </row>
    <row r="62" spans="1:84" ht="15.75" customHeight="1" x14ac:dyDescent="0.25">
      <c r="A62" s="38"/>
      <c r="B62" s="39"/>
      <c r="C62" s="4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40"/>
      <c r="AH62" s="40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40"/>
      <c r="BH62" s="40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</row>
    <row r="63" spans="1:84" ht="15.75" customHeight="1" x14ac:dyDescent="0.25">
      <c r="A63" s="43"/>
      <c r="B63" s="41"/>
      <c r="C63" s="41"/>
      <c r="D63" s="42"/>
      <c r="E63" s="41"/>
      <c r="F63" s="4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40"/>
      <c r="AH63" s="40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40"/>
      <c r="BH63" s="40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</row>
    <row r="64" spans="1:84" ht="15.75" customHeight="1" x14ac:dyDescent="0.25">
      <c r="A64" s="164"/>
      <c r="B64" s="164"/>
      <c r="C64" s="164"/>
      <c r="D64" s="164"/>
      <c r="E64" s="164"/>
      <c r="F64" s="164"/>
      <c r="G64" s="3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40"/>
      <c r="AH64" s="40"/>
      <c r="AI64" s="1"/>
      <c r="AJ64" s="1">
        <v>76430488.833333299</v>
      </c>
      <c r="AK64" s="1"/>
      <c r="AL64" s="1">
        <v>76430488.833333299</v>
      </c>
      <c r="AM64" s="1"/>
      <c r="AN64" s="1">
        <v>152860977.66666701</v>
      </c>
      <c r="AO64" s="1"/>
      <c r="AP64" s="1">
        <v>152604023.20666701</v>
      </c>
      <c r="AQ64" s="1"/>
      <c r="AR64" s="1">
        <v>263812868.052201</v>
      </c>
      <c r="AS64" s="1"/>
      <c r="AT64" s="1">
        <v>263812868.052201</v>
      </c>
      <c r="AU64" s="1"/>
      <c r="AV64" s="1">
        <v>363812868.05220097</v>
      </c>
      <c r="AW64" s="1"/>
      <c r="AX64" s="1">
        <v>363812868.05220097</v>
      </c>
      <c r="AY64" s="1"/>
      <c r="AZ64" s="1">
        <v>363812868.05220097</v>
      </c>
      <c r="BA64" s="1"/>
      <c r="BB64" s="1">
        <v>363812868.05220097</v>
      </c>
      <c r="BC64" s="1"/>
      <c r="BD64" s="1">
        <v>363812868.05220097</v>
      </c>
      <c r="BE64" s="1"/>
      <c r="BF64" s="1">
        <v>360738361.72220099</v>
      </c>
      <c r="BG64" s="40"/>
      <c r="BH64" s="40"/>
      <c r="BI64" s="1"/>
      <c r="BJ64" s="1">
        <v>30184146.8262036</v>
      </c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</row>
    <row r="65" spans="1:84" ht="15.75" customHeight="1" x14ac:dyDescent="0.25">
      <c r="A65" s="40"/>
      <c r="B65" s="40"/>
      <c r="D65" s="40"/>
      <c r="E65" s="40"/>
      <c r="F65" s="40"/>
      <c r="G65" s="4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40"/>
      <c r="AH65" s="40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40"/>
      <c r="BH65" s="40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</row>
    <row r="66" spans="1:84" ht="15.75" customHeight="1" x14ac:dyDescent="0.25">
      <c r="A66" s="38"/>
      <c r="B66" s="68" t="s">
        <v>127</v>
      </c>
      <c r="D66" s="3"/>
      <c r="E66" s="3"/>
      <c r="F66" s="3"/>
      <c r="G66" s="159" t="s">
        <v>140</v>
      </c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91"/>
      <c r="AV66" s="40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91"/>
      <c r="BV66" s="40"/>
      <c r="BW66" s="3"/>
      <c r="BX66" s="3"/>
      <c r="BY66" s="3"/>
      <c r="BZ66" s="3"/>
      <c r="CA66" s="3"/>
      <c r="CB66" s="3"/>
      <c r="CC66" s="3"/>
      <c r="CD66" s="3"/>
      <c r="CE66" s="3"/>
      <c r="CF66" s="3"/>
    </row>
    <row r="67" spans="1:84" ht="15.75" customHeight="1" x14ac:dyDescent="0.25">
      <c r="A67" s="38"/>
      <c r="B67" s="68" t="s">
        <v>145</v>
      </c>
      <c r="D67" s="3"/>
      <c r="E67" s="3"/>
      <c r="F67" s="3"/>
      <c r="G67" s="159" t="s">
        <v>141</v>
      </c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40"/>
      <c r="AH67" s="40"/>
      <c r="AI67" s="40"/>
      <c r="AJ67" s="40"/>
      <c r="AK67" s="40"/>
      <c r="AL67" s="12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3"/>
      <c r="BX67" s="3"/>
      <c r="BY67" s="3"/>
      <c r="BZ67" s="3"/>
      <c r="CA67" s="3"/>
      <c r="CB67" s="3"/>
      <c r="CC67" s="3"/>
      <c r="CD67" s="3"/>
      <c r="CE67" s="3"/>
      <c r="CF67" s="3"/>
    </row>
    <row r="68" spans="1:84" ht="15.75" customHeight="1" x14ac:dyDescent="0.25">
      <c r="A68" s="38"/>
      <c r="B68" s="68" t="s">
        <v>146</v>
      </c>
      <c r="D68" s="3"/>
      <c r="E68" s="3"/>
      <c r="F68" s="3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3"/>
      <c r="BX68" s="3"/>
      <c r="BY68" s="3"/>
      <c r="BZ68" s="3"/>
      <c r="CA68" s="3"/>
      <c r="CB68" s="3"/>
      <c r="CC68" s="3"/>
      <c r="CD68" s="3"/>
      <c r="CE68" s="3"/>
      <c r="CF68" s="3"/>
    </row>
    <row r="69" spans="1:84" ht="15.75" customHeight="1" x14ac:dyDescent="0.25">
      <c r="A69" s="38"/>
      <c r="B69" s="70" t="s">
        <v>147</v>
      </c>
      <c r="D69" s="3"/>
      <c r="E69" s="3"/>
      <c r="F69" s="3"/>
      <c r="G69" s="158" t="s">
        <v>142</v>
      </c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3"/>
      <c r="BX69" s="3"/>
      <c r="BY69" s="3"/>
      <c r="BZ69" s="3"/>
      <c r="CA69" s="3"/>
      <c r="CB69" s="3"/>
      <c r="CC69" s="3"/>
      <c r="CD69" s="3"/>
      <c r="CE69" s="3"/>
      <c r="CF69" s="3"/>
    </row>
    <row r="70" spans="1:84" ht="15.75" customHeight="1" x14ac:dyDescent="0.25">
      <c r="A70" s="38"/>
      <c r="B70" s="69"/>
      <c r="D70" s="3"/>
      <c r="E70" s="3"/>
      <c r="F70" s="3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3"/>
      <c r="BX70" s="3"/>
      <c r="BY70" s="3"/>
      <c r="BZ70" s="3"/>
      <c r="CA70" s="3"/>
      <c r="CB70" s="3"/>
      <c r="CC70" s="3"/>
      <c r="CD70" s="3"/>
      <c r="CE70" s="3"/>
      <c r="CF70" s="3"/>
    </row>
    <row r="71" spans="1:84" ht="15.75" customHeight="1" x14ac:dyDescent="0.25">
      <c r="A71" s="38"/>
      <c r="B71" s="69"/>
      <c r="D71" s="3"/>
      <c r="E71" s="3"/>
      <c r="F71" s="3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3"/>
      <c r="BX71" s="3"/>
      <c r="BY71" s="3"/>
      <c r="BZ71" s="3"/>
      <c r="CA71" s="3"/>
      <c r="CB71" s="3"/>
      <c r="CC71" s="3"/>
      <c r="CD71" s="3"/>
      <c r="CE71" s="3"/>
      <c r="CF71" s="3"/>
    </row>
    <row r="72" spans="1:84" ht="15.75" customHeight="1" x14ac:dyDescent="0.25">
      <c r="A72" s="38"/>
      <c r="B72" s="69" t="s">
        <v>148</v>
      </c>
      <c r="D72" s="3"/>
      <c r="E72" s="3"/>
      <c r="F72" s="3"/>
      <c r="G72" s="158" t="s">
        <v>143</v>
      </c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3"/>
      <c r="BX72" s="3"/>
      <c r="BY72" s="3"/>
      <c r="BZ72" s="3"/>
      <c r="CA72" s="3"/>
      <c r="CB72" s="3"/>
      <c r="CC72" s="3"/>
      <c r="CD72" s="3"/>
      <c r="CE72" s="3"/>
      <c r="CF72" s="3"/>
    </row>
    <row r="73" spans="1:84" ht="15.75" customHeight="1" x14ac:dyDescent="0.25">
      <c r="A73" s="38"/>
      <c r="B73" s="68" t="s">
        <v>144</v>
      </c>
      <c r="D73" s="3"/>
      <c r="E73" s="3"/>
      <c r="F73" s="3"/>
      <c r="G73" s="159" t="s">
        <v>144</v>
      </c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3"/>
      <c r="BX73" s="3"/>
      <c r="BY73" s="3"/>
      <c r="BZ73" s="3"/>
      <c r="CA73" s="3"/>
      <c r="CB73" s="3"/>
      <c r="CC73" s="3"/>
      <c r="CD73" s="3"/>
      <c r="CE73" s="3"/>
      <c r="CF73" s="3"/>
    </row>
    <row r="74" spans="1:84" ht="15.75" customHeight="1" x14ac:dyDescent="0.25">
      <c r="A74" s="38"/>
      <c r="B74" s="39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40"/>
      <c r="AH74" s="40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40"/>
      <c r="BH74" s="40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</row>
    <row r="75" spans="1:84" ht="15.75" customHeight="1" x14ac:dyDescent="0.25">
      <c r="A75" s="38"/>
      <c r="B75" s="39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40"/>
      <c r="AH75" s="40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40"/>
      <c r="BH75" s="40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</row>
    <row r="76" spans="1:84" ht="15.75" customHeight="1" x14ac:dyDescent="0.25">
      <c r="A76" s="38"/>
      <c r="B76" s="39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1"/>
      <c r="AH76" s="1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1"/>
      <c r="BH76" s="1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</row>
    <row r="77" spans="1:84" ht="15.75" customHeight="1" x14ac:dyDescent="0.25">
      <c r="A77" s="38"/>
      <c r="B77" s="39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1"/>
      <c r="AH77" s="1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1"/>
      <c r="BH77" s="1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</row>
    <row r="78" spans="1:84" ht="15.75" customHeight="1" x14ac:dyDescent="0.25">
      <c r="A78" s="38"/>
      <c r="B78" s="39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1"/>
      <c r="AH78" s="1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1"/>
      <c r="BH78" s="1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</row>
    <row r="79" spans="1:84" ht="15.75" customHeight="1" x14ac:dyDescent="0.25">
      <c r="A79" s="38"/>
      <c r="B79" s="39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1"/>
      <c r="AH79" s="1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1"/>
      <c r="BH79" s="1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</row>
    <row r="80" spans="1:84" ht="15.75" customHeight="1" x14ac:dyDescent="0.25">
      <c r="A80" s="38"/>
      <c r="B80" s="39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1"/>
      <c r="AH80" s="1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1"/>
      <c r="BH80" s="1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</row>
    <row r="81" spans="1:84" ht="15.75" customHeight="1" x14ac:dyDescent="0.25">
      <c r="A81" s="38"/>
      <c r="B81" s="39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1"/>
      <c r="AH81" s="1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1"/>
      <c r="BH81" s="1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</row>
    <row r="82" spans="1:84" ht="15.75" customHeight="1" x14ac:dyDescent="0.25">
      <c r="A82" s="38"/>
      <c r="B82" s="39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1"/>
      <c r="AH82" s="1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1"/>
      <c r="BH82" s="1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</row>
    <row r="83" spans="1:84" ht="15.75" customHeight="1" x14ac:dyDescent="0.25">
      <c r="A83" s="38"/>
      <c r="B83" s="39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1"/>
      <c r="AH83" s="1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1"/>
      <c r="BH83" s="1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</row>
    <row r="84" spans="1:84" ht="15.75" customHeight="1" x14ac:dyDescent="0.25">
      <c r="A84" s="38"/>
      <c r="B84" s="39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1"/>
      <c r="AH84" s="1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</row>
    <row r="85" spans="1:84" ht="15.75" customHeight="1" x14ac:dyDescent="0.25">
      <c r="A85" s="38"/>
      <c r="B85" s="39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1"/>
      <c r="AH85" s="1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</row>
    <row r="86" spans="1:84" ht="15.75" customHeight="1" x14ac:dyDescent="0.25">
      <c r="A86" s="38"/>
      <c r="B86" s="39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1"/>
      <c r="AH86" s="1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</row>
    <row r="87" spans="1:84" ht="15.75" customHeight="1" x14ac:dyDescent="0.25">
      <c r="A87" s="38"/>
      <c r="B87" s="39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1"/>
      <c r="AH87" s="1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</row>
    <row r="88" spans="1:84" ht="15.75" customHeight="1" x14ac:dyDescent="0.25">
      <c r="A88" s="38"/>
      <c r="B88" s="39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1"/>
      <c r="AH88" s="1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</row>
    <row r="89" spans="1:84" ht="15.75" customHeight="1" x14ac:dyDescent="0.25">
      <c r="A89" s="38"/>
      <c r="B89" s="39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1"/>
      <c r="AH89" s="1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</row>
    <row r="90" spans="1:84" ht="15.75" customHeight="1" x14ac:dyDescent="0.25">
      <c r="A90" s="38"/>
      <c r="B90" s="39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1"/>
      <c r="AH90" s="1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</row>
    <row r="91" spans="1:84" ht="15.75" customHeight="1" x14ac:dyDescent="0.25">
      <c r="A91" s="38"/>
      <c r="B91" s="39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1"/>
      <c r="AH91" s="1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</row>
    <row r="92" spans="1:84" ht="15.75" customHeight="1" x14ac:dyDescent="0.25">
      <c r="A92" s="38"/>
      <c r="B92" s="39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1"/>
      <c r="AH92" s="1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1"/>
      <c r="BH92" s="1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</row>
    <row r="93" spans="1:84" ht="15.75" customHeight="1" x14ac:dyDescent="0.25">
      <c r="A93" s="38"/>
      <c r="B93" s="39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1"/>
      <c r="AH93" s="1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1"/>
      <c r="BH93" s="1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</row>
    <row r="94" spans="1:84" ht="15.75" customHeight="1" x14ac:dyDescent="0.25">
      <c r="A94" s="38"/>
      <c r="B94" s="39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1"/>
      <c r="AH94" s="1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1"/>
      <c r="BH94" s="1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</row>
    <row r="95" spans="1:84" ht="15.75" customHeight="1" x14ac:dyDescent="0.25">
      <c r="A95" s="38"/>
      <c r="B95" s="39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1"/>
      <c r="AH95" s="1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1"/>
      <c r="BH95" s="1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</row>
    <row r="96" spans="1:84" ht="15.75" customHeight="1" x14ac:dyDescent="0.25">
      <c r="A96" s="38"/>
      <c r="B96" s="39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1"/>
      <c r="AH96" s="1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1"/>
      <c r="BH96" s="1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</row>
    <row r="97" spans="1:84" ht="15.75" customHeight="1" x14ac:dyDescent="0.25">
      <c r="A97" s="38"/>
      <c r="B97" s="39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1"/>
      <c r="AH97" s="1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1"/>
      <c r="BH97" s="1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</row>
    <row r="98" spans="1:84" ht="15.75" customHeight="1" x14ac:dyDescent="0.25">
      <c r="A98" s="38"/>
      <c r="B98" s="39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</row>
    <row r="99" spans="1:84" ht="15.75" customHeight="1" x14ac:dyDescent="0.25">
      <c r="A99" s="38"/>
      <c r="B99" s="39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</row>
    <row r="100" spans="1:84" ht="15.75" customHeight="1" x14ac:dyDescent="0.25">
      <c r="A100" s="38"/>
      <c r="B100" s="39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</row>
    <row r="101" spans="1:84" ht="15.75" customHeight="1" x14ac:dyDescent="0.25">
      <c r="A101" s="38"/>
      <c r="B101" s="39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</row>
    <row r="102" spans="1:84" ht="15.75" customHeight="1" x14ac:dyDescent="0.25">
      <c r="A102" s="38"/>
      <c r="B102" s="39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</row>
    <row r="103" spans="1:84" ht="15.75" customHeight="1" x14ac:dyDescent="0.25">
      <c r="A103" s="38"/>
      <c r="B103" s="39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</row>
    <row r="104" spans="1:84" ht="15.75" customHeight="1" x14ac:dyDescent="0.25">
      <c r="A104" s="38"/>
      <c r="B104" s="39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</row>
    <row r="105" spans="1:84" ht="15.75" customHeight="1" x14ac:dyDescent="0.25">
      <c r="A105" s="38"/>
      <c r="B105" s="39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</row>
    <row r="106" spans="1:84" ht="15.75" customHeight="1" x14ac:dyDescent="0.25">
      <c r="A106" s="38"/>
      <c r="B106" s="39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</row>
    <row r="107" spans="1:84" ht="15.75" customHeight="1" x14ac:dyDescent="0.25">
      <c r="A107" s="38"/>
      <c r="B107" s="39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</row>
    <row r="108" spans="1:84" ht="15.75" customHeight="1" x14ac:dyDescent="0.25">
      <c r="A108" s="38"/>
      <c r="B108" s="39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</row>
    <row r="109" spans="1:84" ht="15.75" customHeight="1" x14ac:dyDescent="0.25">
      <c r="A109" s="38"/>
      <c r="B109" s="39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</row>
    <row r="110" spans="1:84" ht="15.75" customHeight="1" x14ac:dyDescent="0.25">
      <c r="A110" s="38"/>
      <c r="B110" s="3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</row>
    <row r="111" spans="1:84" ht="15.75" customHeight="1" x14ac:dyDescent="0.25">
      <c r="A111" s="38"/>
      <c r="B111" s="39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</row>
    <row r="112" spans="1:84" ht="15.75" customHeight="1" x14ac:dyDescent="0.25">
      <c r="A112" s="38"/>
      <c r="B112" s="39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</row>
    <row r="113" spans="1:84" ht="15.75" customHeight="1" x14ac:dyDescent="0.25">
      <c r="A113" s="38"/>
      <c r="B113" s="39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</row>
    <row r="114" spans="1:84" ht="15.75" customHeight="1" x14ac:dyDescent="0.25">
      <c r="A114" s="38"/>
      <c r="B114" s="3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</row>
    <row r="115" spans="1:84" ht="15.75" customHeight="1" x14ac:dyDescent="0.25">
      <c r="A115" s="38"/>
      <c r="B115" s="39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1:84" ht="15.75" customHeight="1" x14ac:dyDescent="0.25">
      <c r="A116" s="38"/>
      <c r="B116" s="3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1:84" ht="15.75" customHeight="1" x14ac:dyDescent="0.25">
      <c r="A117" s="38"/>
      <c r="B117" s="3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1:84" ht="15.75" customHeight="1" x14ac:dyDescent="0.25">
      <c r="A118" s="38"/>
      <c r="B118" s="39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1:84" ht="15.75" customHeight="1" x14ac:dyDescent="0.25">
      <c r="A119" s="38"/>
      <c r="B119" s="3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1:84" ht="15.75" customHeight="1" x14ac:dyDescent="0.25">
      <c r="A120" s="38"/>
      <c r="B120" s="3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1:84" ht="15.75" customHeight="1" x14ac:dyDescent="0.25">
      <c r="A121" s="38"/>
      <c r="B121" s="3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1:84" ht="15.75" customHeight="1" x14ac:dyDescent="0.25">
      <c r="A122" s="38"/>
      <c r="B122" s="39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1:84" ht="15.75" customHeight="1" x14ac:dyDescent="0.25">
      <c r="A123" s="38"/>
      <c r="B123" s="39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1:84" ht="15.75" customHeight="1" x14ac:dyDescent="0.25">
      <c r="A124" s="38"/>
      <c r="B124" s="3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1:84" ht="15.75" customHeight="1" x14ac:dyDescent="0.25">
      <c r="A125" s="38"/>
      <c r="B125" s="39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1:84" ht="15.75" customHeight="1" x14ac:dyDescent="0.25">
      <c r="A126" s="38"/>
      <c r="B126" s="39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1:84" ht="15.75" customHeight="1" x14ac:dyDescent="0.25">
      <c r="A127" s="38"/>
      <c r="B127" s="39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1:84" ht="15.75" customHeight="1" x14ac:dyDescent="0.25">
      <c r="A128" s="38"/>
      <c r="B128" s="3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1:84" ht="15.75" customHeight="1" x14ac:dyDescent="0.25">
      <c r="A129" s="38"/>
      <c r="B129" s="39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1:84" ht="15.75" customHeight="1" x14ac:dyDescent="0.25">
      <c r="A130" s="38"/>
      <c r="B130" s="3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1:84" ht="15.75" customHeight="1" x14ac:dyDescent="0.25">
      <c r="A131" s="38"/>
      <c r="B131" s="3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1:84" ht="15.75" customHeight="1" x14ac:dyDescent="0.25">
      <c r="A132" s="38"/>
      <c r="B132" s="3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1:84" ht="15.75" customHeight="1" x14ac:dyDescent="0.25">
      <c r="A133" s="38"/>
      <c r="B133" s="3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1:84" ht="15.75" customHeight="1" x14ac:dyDescent="0.25">
      <c r="A134" s="38"/>
      <c r="B134" s="39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1:84" ht="15.75" customHeight="1" x14ac:dyDescent="0.25">
      <c r="A135" s="38"/>
      <c r="B135" s="39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1:84" ht="15.75" customHeight="1" x14ac:dyDescent="0.25">
      <c r="A136" s="38"/>
      <c r="B136" s="39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1:84" ht="15.75" customHeight="1" x14ac:dyDescent="0.25">
      <c r="A137" s="38"/>
      <c r="B137" s="39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</row>
    <row r="138" spans="1:84" ht="15.75" customHeight="1" x14ac:dyDescent="0.25">
      <c r="A138" s="38"/>
      <c r="B138" s="3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</row>
    <row r="139" spans="1:84" ht="15.75" customHeight="1" x14ac:dyDescent="0.25">
      <c r="A139" s="38"/>
      <c r="B139" s="39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</row>
    <row r="140" spans="1:84" ht="15.75" customHeight="1" x14ac:dyDescent="0.25">
      <c r="A140" s="38"/>
      <c r="B140" s="3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</row>
    <row r="141" spans="1:84" ht="15.75" customHeight="1" x14ac:dyDescent="0.25">
      <c r="A141" s="38"/>
      <c r="B141" s="39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</row>
    <row r="142" spans="1:84" ht="15.75" customHeight="1" x14ac:dyDescent="0.25">
      <c r="A142" s="38"/>
      <c r="B142" s="39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</row>
    <row r="143" spans="1:84" ht="15.75" customHeight="1" x14ac:dyDescent="0.25">
      <c r="A143" s="38"/>
      <c r="B143" s="39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</row>
    <row r="144" spans="1:84" ht="15.75" customHeight="1" x14ac:dyDescent="0.25">
      <c r="A144" s="38"/>
      <c r="B144" s="39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</row>
    <row r="145" spans="1:84" ht="15.75" customHeight="1" x14ac:dyDescent="0.25">
      <c r="A145" s="38"/>
      <c r="B145" s="39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</row>
    <row r="146" spans="1:84" ht="15.75" customHeight="1" x14ac:dyDescent="0.25">
      <c r="A146" s="38"/>
      <c r="B146" s="39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</row>
    <row r="147" spans="1:84" ht="15.75" customHeight="1" x14ac:dyDescent="0.25">
      <c r="A147" s="38"/>
      <c r="B147" s="39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</row>
    <row r="148" spans="1:84" ht="15.75" customHeight="1" x14ac:dyDescent="0.25">
      <c r="A148" s="38"/>
      <c r="B148" s="39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</row>
    <row r="149" spans="1:84" ht="15.75" customHeight="1" x14ac:dyDescent="0.25">
      <c r="A149" s="38"/>
      <c r="B149" s="39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</row>
    <row r="150" spans="1:84" ht="15.75" customHeight="1" x14ac:dyDescent="0.25">
      <c r="A150" s="38"/>
      <c r="B150" s="39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</row>
    <row r="151" spans="1:84" ht="15.75" customHeight="1" x14ac:dyDescent="0.25">
      <c r="A151" s="38"/>
      <c r="B151" s="3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</row>
    <row r="152" spans="1:84" ht="15.75" customHeight="1" x14ac:dyDescent="0.25">
      <c r="A152" s="38"/>
      <c r="B152" s="3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</row>
    <row r="153" spans="1:84" ht="15.75" customHeight="1" x14ac:dyDescent="0.25">
      <c r="A153" s="38"/>
      <c r="B153" s="39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</row>
    <row r="154" spans="1:84" ht="15.75" customHeight="1" x14ac:dyDescent="0.25">
      <c r="A154" s="38"/>
      <c r="B154" s="39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</row>
    <row r="155" spans="1:84" ht="15.75" customHeight="1" x14ac:dyDescent="0.25">
      <c r="A155" s="38"/>
      <c r="B155" s="39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45"/>
      <c r="AH155" s="45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45"/>
      <c r="BH155" s="45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</row>
    <row r="156" spans="1:84" ht="15.75" customHeight="1" x14ac:dyDescent="0.25">
      <c r="A156" s="38"/>
      <c r="B156" s="3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45"/>
      <c r="AH156" s="45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45"/>
      <c r="BH156" s="45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</row>
    <row r="157" spans="1:84" ht="15.75" customHeight="1" x14ac:dyDescent="0.25">
      <c r="A157" s="38"/>
      <c r="B157" s="39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</row>
    <row r="158" spans="1:84" ht="15.75" customHeight="1" x14ac:dyDescent="0.25">
      <c r="A158" s="38"/>
      <c r="B158" s="39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</row>
    <row r="159" spans="1:84" ht="15.75" customHeight="1" x14ac:dyDescent="0.25">
      <c r="A159" s="38"/>
      <c r="B159" s="39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</row>
    <row r="160" spans="1:84" ht="15.75" customHeight="1" x14ac:dyDescent="0.25">
      <c r="A160" s="38"/>
      <c r="B160" s="39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</row>
    <row r="161" spans="1:84" ht="15.75" customHeight="1" x14ac:dyDescent="0.25">
      <c r="A161" s="38"/>
      <c r="B161" s="39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</row>
    <row r="162" spans="1:84" ht="15.75" customHeight="1" x14ac:dyDescent="0.25">
      <c r="A162" s="38"/>
      <c r="B162" s="3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</row>
    <row r="163" spans="1:84" ht="15.75" customHeight="1" x14ac:dyDescent="0.25">
      <c r="A163" s="38"/>
      <c r="B163" s="39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</row>
    <row r="164" spans="1:84" ht="15.75" customHeight="1" x14ac:dyDescent="0.25">
      <c r="A164" s="38"/>
      <c r="B164" s="39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</row>
    <row r="165" spans="1:84" ht="15.75" customHeight="1" x14ac:dyDescent="0.25">
      <c r="A165" s="38"/>
      <c r="B165" s="3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</row>
    <row r="166" spans="1:84" ht="15.75" customHeight="1" x14ac:dyDescent="0.25">
      <c r="A166" s="38"/>
      <c r="B166" s="39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</row>
    <row r="167" spans="1:84" ht="15.75" customHeight="1" x14ac:dyDescent="0.25">
      <c r="A167" s="38"/>
      <c r="B167" s="39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</row>
    <row r="168" spans="1:84" ht="15.75" customHeight="1" x14ac:dyDescent="0.25">
      <c r="A168" s="38"/>
      <c r="B168" s="3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</row>
    <row r="169" spans="1:84" ht="15.75" customHeight="1" x14ac:dyDescent="0.25">
      <c r="A169" s="38"/>
      <c r="B169" s="39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</row>
    <row r="170" spans="1:84" ht="15.75" customHeight="1" x14ac:dyDescent="0.25">
      <c r="A170" s="38"/>
      <c r="B170" s="39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</row>
    <row r="171" spans="1:84" ht="15.75" customHeight="1" x14ac:dyDescent="0.25">
      <c r="A171" s="38"/>
      <c r="B171" s="39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</row>
    <row r="172" spans="1:84" ht="15.75" customHeight="1" x14ac:dyDescent="0.25">
      <c r="A172" s="38"/>
      <c r="B172" s="39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</row>
    <row r="173" spans="1:84" ht="15.75" customHeight="1" x14ac:dyDescent="0.25">
      <c r="A173" s="38"/>
      <c r="B173" s="39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</row>
    <row r="174" spans="1:84" ht="15.75" customHeight="1" x14ac:dyDescent="0.25">
      <c r="A174" s="38"/>
      <c r="B174" s="3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</row>
    <row r="175" spans="1:84" ht="15.75" customHeight="1" x14ac:dyDescent="0.25">
      <c r="A175" s="38"/>
      <c r="B175" s="39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</row>
    <row r="176" spans="1:84" ht="15.75" customHeight="1" x14ac:dyDescent="0.25">
      <c r="A176" s="38"/>
      <c r="B176" s="39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</row>
    <row r="177" spans="1:84" ht="15.75" customHeight="1" x14ac:dyDescent="0.25">
      <c r="A177" s="38"/>
      <c r="B177" s="39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</row>
    <row r="178" spans="1:84" ht="15.75" customHeight="1" x14ac:dyDescent="0.25">
      <c r="A178" s="38"/>
      <c r="B178" s="39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</row>
    <row r="179" spans="1:84" ht="15.75" customHeight="1" x14ac:dyDescent="0.25">
      <c r="A179" s="38"/>
      <c r="B179" s="39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</row>
    <row r="180" spans="1:84" ht="15.75" customHeight="1" x14ac:dyDescent="0.25">
      <c r="A180" s="38"/>
      <c r="B180" s="39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</row>
    <row r="181" spans="1:84" ht="15.75" customHeight="1" x14ac:dyDescent="0.25">
      <c r="A181" s="38"/>
      <c r="B181" s="39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</row>
    <row r="182" spans="1:84" ht="15.75" customHeight="1" x14ac:dyDescent="0.25">
      <c r="A182" s="38"/>
      <c r="B182" s="39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</row>
    <row r="183" spans="1:84" ht="15.75" customHeight="1" x14ac:dyDescent="0.25">
      <c r="A183" s="38"/>
      <c r="B183" s="39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</row>
    <row r="184" spans="1:84" ht="15.75" customHeight="1" x14ac:dyDescent="0.25">
      <c r="A184" s="38"/>
      <c r="B184" s="39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</row>
    <row r="185" spans="1:84" ht="15.75" customHeight="1" x14ac:dyDescent="0.25">
      <c r="A185" s="38"/>
      <c r="B185" s="3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</row>
    <row r="186" spans="1:84" ht="15.75" customHeight="1" x14ac:dyDescent="0.25">
      <c r="A186" s="38"/>
      <c r="B186" s="39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</row>
    <row r="187" spans="1:84" ht="15.75" customHeight="1" x14ac:dyDescent="0.25">
      <c r="A187" s="38"/>
      <c r="B187" s="39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</row>
    <row r="188" spans="1:84" ht="15.75" customHeight="1" x14ac:dyDescent="0.25">
      <c r="A188" s="38"/>
      <c r="B188" s="39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</row>
    <row r="189" spans="1:84" ht="15.75" customHeight="1" x14ac:dyDescent="0.25">
      <c r="A189" s="38"/>
      <c r="B189" s="39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</row>
    <row r="190" spans="1:84" ht="15.75" customHeight="1" x14ac:dyDescent="0.25">
      <c r="A190" s="38"/>
      <c r="B190" s="39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</row>
    <row r="191" spans="1:84" ht="15.75" customHeight="1" x14ac:dyDescent="0.25">
      <c r="A191" s="38"/>
      <c r="B191" s="39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</row>
    <row r="192" spans="1:84" ht="15.75" customHeight="1" x14ac:dyDescent="0.25">
      <c r="A192" s="38"/>
      <c r="B192" s="39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</row>
    <row r="193" spans="1:84" ht="15.75" customHeight="1" x14ac:dyDescent="0.25">
      <c r="A193" s="38"/>
      <c r="B193" s="39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</row>
    <row r="194" spans="1:84" ht="15.75" customHeight="1" x14ac:dyDescent="0.25">
      <c r="A194" s="38"/>
      <c r="B194" s="39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</row>
    <row r="195" spans="1:84" ht="15.75" customHeight="1" x14ac:dyDescent="0.25">
      <c r="A195" s="38"/>
      <c r="B195" s="39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</row>
    <row r="196" spans="1:84" ht="15.75" customHeight="1" x14ac:dyDescent="0.25">
      <c r="A196" s="38"/>
      <c r="B196" s="39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</row>
    <row r="197" spans="1:84" ht="15.75" customHeight="1" x14ac:dyDescent="0.25">
      <c r="A197" s="38"/>
      <c r="B197" s="39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</row>
    <row r="198" spans="1:84" ht="15.75" customHeight="1" x14ac:dyDescent="0.25">
      <c r="A198" s="38"/>
      <c r="B198" s="39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</row>
    <row r="199" spans="1:84" ht="15.75" customHeight="1" x14ac:dyDescent="0.25">
      <c r="A199" s="38"/>
      <c r="B199" s="39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</row>
    <row r="200" spans="1:84" ht="15.75" customHeight="1" x14ac:dyDescent="0.25">
      <c r="A200" s="38"/>
      <c r="B200" s="39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</row>
    <row r="201" spans="1:84" ht="15.75" customHeight="1" x14ac:dyDescent="0.25">
      <c r="A201" s="38"/>
      <c r="B201" s="3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</row>
    <row r="202" spans="1:84" ht="15.75" customHeight="1" x14ac:dyDescent="0.25">
      <c r="A202" s="38"/>
      <c r="B202" s="3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</row>
    <row r="203" spans="1:84" ht="15.75" customHeight="1" x14ac:dyDescent="0.25">
      <c r="A203" s="38"/>
      <c r="B203" s="3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</row>
    <row r="204" spans="1:84" ht="15.75" customHeight="1" x14ac:dyDescent="0.25">
      <c r="A204" s="38"/>
      <c r="B204" s="39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</row>
    <row r="205" spans="1:84" ht="15.75" customHeight="1" x14ac:dyDescent="0.25">
      <c r="A205" s="38"/>
      <c r="B205" s="3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</row>
    <row r="206" spans="1:84" ht="15.75" customHeight="1" x14ac:dyDescent="0.25">
      <c r="A206" s="38"/>
      <c r="B206" s="3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</row>
    <row r="207" spans="1:84" ht="15.75" customHeight="1" x14ac:dyDescent="0.25">
      <c r="A207" s="38"/>
      <c r="B207" s="39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</row>
    <row r="208" spans="1:84" ht="15.75" customHeight="1" x14ac:dyDescent="0.25">
      <c r="A208" s="38"/>
      <c r="B208" s="39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</row>
    <row r="209" spans="1:84" ht="15.75" customHeight="1" x14ac:dyDescent="0.25">
      <c r="A209" s="38"/>
      <c r="B209" s="39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</row>
    <row r="210" spans="1:84" ht="15.75" customHeight="1" x14ac:dyDescent="0.25">
      <c r="A210" s="38"/>
      <c r="B210" s="39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</row>
    <row r="211" spans="1:84" ht="15.75" customHeight="1" x14ac:dyDescent="0.25">
      <c r="A211" s="38"/>
      <c r="B211" s="39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</row>
    <row r="212" spans="1:84" ht="15.75" customHeight="1" x14ac:dyDescent="0.25">
      <c r="A212" s="38"/>
      <c r="B212" s="3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</row>
    <row r="213" spans="1:84" ht="15.75" customHeight="1" x14ac:dyDescent="0.25">
      <c r="A213" s="38"/>
      <c r="B213" s="3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</row>
    <row r="214" spans="1:84" ht="15.75" customHeight="1" x14ac:dyDescent="0.25">
      <c r="A214" s="38"/>
      <c r="B214" s="39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</row>
    <row r="215" spans="1:84" ht="15.75" customHeight="1" x14ac:dyDescent="0.25">
      <c r="A215" s="38"/>
      <c r="B215" s="3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</row>
    <row r="216" spans="1:84" ht="15.75" customHeight="1" x14ac:dyDescent="0.25">
      <c r="A216" s="38"/>
      <c r="B216" s="39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</row>
    <row r="217" spans="1:84" ht="15.75" customHeight="1" x14ac:dyDescent="0.25">
      <c r="A217" s="38"/>
      <c r="B217" s="3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</row>
    <row r="218" spans="1:84" ht="15.75" customHeight="1" x14ac:dyDescent="0.25">
      <c r="A218" s="38"/>
      <c r="B218" s="3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</row>
    <row r="219" spans="1:84" ht="15.75" customHeight="1" x14ac:dyDescent="0.25">
      <c r="A219" s="38"/>
      <c r="B219" s="39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</row>
    <row r="220" spans="1:84" ht="15.75" customHeight="1" x14ac:dyDescent="0.25">
      <c r="A220" s="38"/>
      <c r="B220" s="3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</row>
    <row r="221" spans="1:84" ht="15.75" customHeight="1" x14ac:dyDescent="0.25">
      <c r="A221" s="38"/>
      <c r="B221" s="39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</row>
    <row r="222" spans="1:84" ht="15.75" customHeight="1" x14ac:dyDescent="0.25">
      <c r="A222" s="38"/>
      <c r="B222" s="39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</row>
    <row r="223" spans="1:84" ht="15.75" customHeight="1" x14ac:dyDescent="0.25">
      <c r="A223" s="38"/>
      <c r="B223" s="39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</row>
    <row r="224" spans="1:84" ht="15.75" customHeight="1" x14ac:dyDescent="0.25">
      <c r="A224" s="38"/>
      <c r="B224" s="39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</row>
    <row r="225" spans="1:84" ht="15.75" customHeight="1" x14ac:dyDescent="0.25">
      <c r="A225" s="38"/>
      <c r="B225" s="39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</row>
    <row r="226" spans="1:84" ht="15.75" customHeight="1" x14ac:dyDescent="0.25">
      <c r="A226" s="38"/>
      <c r="B226" s="39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</row>
    <row r="227" spans="1:84" ht="15.75" customHeight="1" x14ac:dyDescent="0.25">
      <c r="A227" s="38"/>
      <c r="B227" s="39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</row>
    <row r="228" spans="1:84" ht="15.75" customHeight="1" x14ac:dyDescent="0.25">
      <c r="A228" s="38"/>
      <c r="B228" s="39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</row>
    <row r="229" spans="1:84" ht="15.75" customHeight="1" x14ac:dyDescent="0.25">
      <c r="A229" s="38"/>
      <c r="B229" s="39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</row>
    <row r="230" spans="1:84" ht="15.75" customHeight="1" x14ac:dyDescent="0.25">
      <c r="A230" s="38"/>
      <c r="B230" s="39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</row>
    <row r="231" spans="1:84" ht="15.75" customHeight="1" x14ac:dyDescent="0.25">
      <c r="A231" s="38"/>
      <c r="B231" s="39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</row>
    <row r="232" spans="1:84" ht="15.75" customHeight="1" x14ac:dyDescent="0.25">
      <c r="A232" s="38"/>
      <c r="B232" s="39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</row>
    <row r="233" spans="1:84" ht="15.75" customHeight="1" x14ac:dyDescent="0.25">
      <c r="A233" s="38"/>
      <c r="B233" s="39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</row>
    <row r="234" spans="1:84" ht="15.75" customHeight="1" x14ac:dyDescent="0.25">
      <c r="A234" s="38"/>
      <c r="B234" s="39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</row>
    <row r="235" spans="1:84" ht="15.75" customHeight="1" x14ac:dyDescent="0.25">
      <c r="A235" s="38"/>
      <c r="B235" s="39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</row>
    <row r="236" spans="1:84" ht="15.75" customHeight="1" x14ac:dyDescent="0.25">
      <c r="A236" s="38"/>
      <c r="B236" s="39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</row>
    <row r="237" spans="1:84" ht="15.75" customHeight="1" x14ac:dyDescent="0.25">
      <c r="A237" s="38"/>
      <c r="B237" s="39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</row>
    <row r="238" spans="1:84" ht="15.75" customHeight="1" x14ac:dyDescent="0.25">
      <c r="A238" s="38"/>
      <c r="B238" s="39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</row>
    <row r="239" spans="1:84" ht="15.75" customHeight="1" x14ac:dyDescent="0.25">
      <c r="A239" s="38"/>
      <c r="B239" s="39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</row>
    <row r="240" spans="1:84" ht="15.75" customHeight="1" x14ac:dyDescent="0.25">
      <c r="A240" s="38"/>
      <c r="B240" s="39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</row>
    <row r="241" spans="1:84" ht="15.75" customHeight="1" x14ac:dyDescent="0.25">
      <c r="A241" s="38"/>
      <c r="B241" s="39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</row>
    <row r="242" spans="1:84" ht="15.75" customHeight="1" x14ac:dyDescent="0.25">
      <c r="A242" s="38"/>
      <c r="B242" s="39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</row>
    <row r="243" spans="1:84" ht="15.75" customHeight="1" x14ac:dyDescent="0.25">
      <c r="A243" s="38"/>
      <c r="B243" s="39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</row>
    <row r="244" spans="1:84" ht="15.75" customHeight="1" x14ac:dyDescent="0.25">
      <c r="A244" s="38"/>
      <c r="B244" s="39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</row>
    <row r="245" spans="1:84" ht="15.75" customHeight="1" x14ac:dyDescent="0.25">
      <c r="A245" s="38"/>
      <c r="B245" s="39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</row>
    <row r="246" spans="1:84" ht="15.75" customHeight="1" x14ac:dyDescent="0.25">
      <c r="A246" s="38"/>
      <c r="B246" s="39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</row>
    <row r="247" spans="1:84" ht="15.75" customHeight="1" x14ac:dyDescent="0.25">
      <c r="A247" s="38"/>
      <c r="B247" s="39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</row>
    <row r="248" spans="1:84" ht="15.75" customHeight="1" x14ac:dyDescent="0.25">
      <c r="A248" s="38"/>
      <c r="B248" s="39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</row>
    <row r="249" spans="1:84" ht="15.75" customHeight="1" x14ac:dyDescent="0.25">
      <c r="A249" s="38"/>
      <c r="B249" s="39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</row>
    <row r="250" spans="1:84" ht="15.75" customHeight="1" x14ac:dyDescent="0.25">
      <c r="A250" s="38"/>
      <c r="B250" s="39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</row>
    <row r="251" spans="1:84" ht="15.75" customHeight="1" x14ac:dyDescent="0.25">
      <c r="A251" s="38"/>
      <c r="B251" s="39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</row>
    <row r="252" spans="1:84" ht="15.75" customHeight="1" x14ac:dyDescent="0.25">
      <c r="A252" s="38"/>
      <c r="B252" s="39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</row>
    <row r="253" spans="1:84" ht="15.75" customHeight="1" x14ac:dyDescent="0.25">
      <c r="A253" s="38"/>
      <c r="B253" s="39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</row>
    <row r="254" spans="1:84" ht="15.75" customHeight="1" x14ac:dyDescent="0.25">
      <c r="A254" s="38"/>
      <c r="B254" s="39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</row>
    <row r="255" spans="1:84" ht="15.75" customHeight="1" x14ac:dyDescent="0.25">
      <c r="A255" s="38"/>
      <c r="B255" s="39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</row>
    <row r="256" spans="1:84" ht="15.75" customHeight="1" x14ac:dyDescent="0.25">
      <c r="A256" s="38"/>
      <c r="B256" s="39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</row>
    <row r="257" spans="1:84" ht="15.75" customHeight="1" x14ac:dyDescent="0.25">
      <c r="A257" s="38"/>
      <c r="B257" s="39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6"/>
      <c r="AH257" s="46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46"/>
      <c r="BH257" s="46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</row>
    <row r="258" spans="1:84" ht="15.75" customHeight="1" x14ac:dyDescent="0.25">
      <c r="A258" s="38"/>
      <c r="B258" s="39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6"/>
      <c r="AH258" s="46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46"/>
      <c r="BH258" s="46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</row>
  </sheetData>
  <customSheetViews>
    <customSheetView guid="{27B5A84F-AF68-4062-AA4F-F0708A1F3481}" filter="1" showAutoFilter="1">
      <pageMargins left="0.7" right="0.7" top="0.75" bottom="0.75" header="0.3" footer="0.3"/>
      <autoFilter ref="A15:CO2368"/>
    </customSheetView>
    <customSheetView guid="{A50F3DF4-B1F7-4F77-AC08-8EF83C5FEA84}" filter="1" showAutoFilter="1">
      <pageMargins left="0.7" right="0.7" top="0.75" bottom="0.75" header="0.3" footer="0.3"/>
      <autoFilter ref="A15:CO2368"/>
    </customSheetView>
  </customSheetViews>
  <mergeCells count="116">
    <mergeCell ref="G71:V71"/>
    <mergeCell ref="G72:V72"/>
    <mergeCell ref="G73:V73"/>
    <mergeCell ref="AE1:BH1"/>
    <mergeCell ref="AE2:BH2"/>
    <mergeCell ref="S13:T13"/>
    <mergeCell ref="AA12:AF12"/>
    <mergeCell ref="BG12:BH14"/>
    <mergeCell ref="AA13:AB13"/>
    <mergeCell ref="AC13:AD13"/>
    <mergeCell ref="AA14:AB14"/>
    <mergeCell ref="AC14:AD14"/>
    <mergeCell ref="AE13:AF13"/>
    <mergeCell ref="O12:T12"/>
    <mergeCell ref="G66:V66"/>
    <mergeCell ref="G67:V67"/>
    <mergeCell ref="G68:V68"/>
    <mergeCell ref="G69:V69"/>
    <mergeCell ref="G70:V70"/>
    <mergeCell ref="AA1:AD1"/>
    <mergeCell ref="AA2:AD2"/>
    <mergeCell ref="AA3:AD3"/>
    <mergeCell ref="K14:L14"/>
    <mergeCell ref="I13:J13"/>
    <mergeCell ref="K13:L13"/>
    <mergeCell ref="Q13:R13"/>
    <mergeCell ref="O13:P13"/>
    <mergeCell ref="M14:N14"/>
    <mergeCell ref="M13:N13"/>
    <mergeCell ref="W14:X14"/>
    <mergeCell ref="Y14:Z14"/>
    <mergeCell ref="U12:Z12"/>
    <mergeCell ref="U13:V13"/>
    <mergeCell ref="G11:AF11"/>
    <mergeCell ref="G12:H14"/>
    <mergeCell ref="I12:N12"/>
    <mergeCell ref="U14:V14"/>
    <mergeCell ref="W13:X13"/>
    <mergeCell ref="Y13:Z13"/>
    <mergeCell ref="AW13:AX13"/>
    <mergeCell ref="F11:F15"/>
    <mergeCell ref="A11:A15"/>
    <mergeCell ref="B11:B15"/>
    <mergeCell ref="C11:C15"/>
    <mergeCell ref="D11:D15"/>
    <mergeCell ref="E11:E15"/>
    <mergeCell ref="AQ13:AR13"/>
    <mergeCell ref="AS13:AT13"/>
    <mergeCell ref="AU13:AV13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61:B61"/>
    <mergeCell ref="A64:F64"/>
    <mergeCell ref="AG12:AH14"/>
    <mergeCell ref="BA14:BB14"/>
    <mergeCell ref="BC14:BD14"/>
    <mergeCell ref="BE14:BF14"/>
    <mergeCell ref="BA3:BD3"/>
    <mergeCell ref="AI12:AN12"/>
    <mergeCell ref="AO12:AT12"/>
    <mergeCell ref="AU12:AZ12"/>
    <mergeCell ref="BA12:BF12"/>
    <mergeCell ref="AG11:BF11"/>
    <mergeCell ref="A5:BH5"/>
    <mergeCell ref="A6:BH6"/>
    <mergeCell ref="A7:BH7"/>
    <mergeCell ref="AE14:AF14"/>
    <mergeCell ref="I14:J14"/>
    <mergeCell ref="O14:P14"/>
    <mergeCell ref="Q14:R14"/>
    <mergeCell ref="S14:T14"/>
    <mergeCell ref="AI13:AJ13"/>
    <mergeCell ref="AK13:AL13"/>
    <mergeCell ref="AM13:AN13"/>
    <mergeCell ref="AO13:AP13"/>
    <mergeCell ref="AY14:AZ14"/>
    <mergeCell ref="CA3:CD3"/>
    <mergeCell ref="BI12:BN12"/>
    <mergeCell ref="BO12:BT12"/>
    <mergeCell ref="BU12:BZ12"/>
    <mergeCell ref="CA12:CF12"/>
    <mergeCell ref="BG11:CF11"/>
    <mergeCell ref="AY13:AZ13"/>
    <mergeCell ref="BA13:BB13"/>
    <mergeCell ref="BC13:BD13"/>
    <mergeCell ref="BE13:BF13"/>
    <mergeCell ref="CC13:CD13"/>
    <mergeCell ref="CE13:CF13"/>
    <mergeCell ref="BI14:BJ14"/>
    <mergeCell ref="BK14:BL14"/>
    <mergeCell ref="BM14:BN14"/>
    <mergeCell ref="BO14:BP14"/>
    <mergeCell ref="BQ14:BR14"/>
    <mergeCell ref="BS14:BT14"/>
    <mergeCell ref="BU14:BV14"/>
    <mergeCell ref="BW14:BX14"/>
    <mergeCell ref="BY14:BZ14"/>
    <mergeCell ref="CA14:CB14"/>
    <mergeCell ref="CC14:CD14"/>
    <mergeCell ref="CE14:CF14"/>
    <mergeCell ref="BS13:BT13"/>
    <mergeCell ref="BU13:BV13"/>
    <mergeCell ref="BW13:BX13"/>
    <mergeCell ref="BY13:BZ13"/>
    <mergeCell ref="CA13:CB13"/>
    <mergeCell ref="BI13:BJ13"/>
    <mergeCell ref="BK13:BL13"/>
    <mergeCell ref="BM13:BN13"/>
    <mergeCell ref="BO13:BP13"/>
    <mergeCell ref="BQ13:BR13"/>
  </mergeCells>
  <phoneticPr fontId="12" type="noConversion"/>
  <conditionalFormatting sqref="V17 X17 E17:G32 H17:H58 Z17:Z18 AB17 AD17 AF17 AG17:AG32 BH18:BH58 AH17:AH58">
    <cfRule type="cellIs" dxfId="13" priority="17" operator="notEqual">
      <formula>#REF!</formula>
    </cfRule>
  </conditionalFormatting>
  <conditionalFormatting sqref="E11:E14">
    <cfRule type="cellIs" dxfId="12" priority="18" operator="notEqual">
      <formula>#REF!</formula>
    </cfRule>
  </conditionalFormatting>
  <conditionalFormatting sqref="F11:F14">
    <cfRule type="cellIs" dxfId="11" priority="19" operator="notEqual">
      <formula>#REF!</formula>
    </cfRule>
  </conditionalFormatting>
  <conditionalFormatting sqref="G12">
    <cfRule type="cellIs" dxfId="10" priority="20" operator="notEqual">
      <formula>#REF!</formula>
    </cfRule>
  </conditionalFormatting>
  <conditionalFormatting sqref="BG12">
    <cfRule type="cellIs" dxfId="9" priority="22" operator="notEqual">
      <formula>#REF!</formula>
    </cfRule>
  </conditionalFormatting>
  <conditionalFormatting sqref="V58">
    <cfRule type="cellIs" dxfId="8" priority="16" operator="notEqual">
      <formula>#REF!</formula>
    </cfRule>
  </conditionalFormatting>
  <conditionalFormatting sqref="X58">
    <cfRule type="cellIs" dxfId="7" priority="15" operator="notEqual">
      <formula>#REF!</formula>
    </cfRule>
  </conditionalFormatting>
  <conditionalFormatting sqref="Z58">
    <cfRule type="cellIs" dxfId="6" priority="14" operator="notEqual">
      <formula>#REF!</formula>
    </cfRule>
  </conditionalFormatting>
  <conditionalFormatting sqref="AB58">
    <cfRule type="cellIs" dxfId="5" priority="13" operator="notEqual">
      <formula>#REF!</formula>
    </cfRule>
  </conditionalFormatting>
  <conditionalFormatting sqref="AD58">
    <cfRule type="cellIs" dxfId="4" priority="12" operator="notEqual">
      <formula>#REF!</formula>
    </cfRule>
  </conditionalFormatting>
  <conditionalFormatting sqref="AF58">
    <cfRule type="cellIs" dxfId="3" priority="11" operator="notEqual">
      <formula>#REF!</formula>
    </cfRule>
  </conditionalFormatting>
  <conditionalFormatting sqref="AG12">
    <cfRule type="cellIs" dxfId="2" priority="3" operator="notEqual">
      <formula>#REF!</formula>
    </cfRule>
  </conditionalFormatting>
  <conditionalFormatting sqref="BF17">
    <cfRule type="cellIs" dxfId="1" priority="2" operator="notEqual">
      <formula>#REF!</formula>
    </cfRule>
  </conditionalFormatting>
  <conditionalFormatting sqref="BH17">
    <cfRule type="cellIs" dxfId="0" priority="1" operator="notEqual">
      <formula>#REF!</formula>
    </cfRule>
  </conditionalFormatting>
  <printOptions horizontalCentered="1"/>
  <pageMargins left="0.70866141732283472" right="0.31496062992125984" top="0.35433070866141736" bottom="0.35433070866141736" header="0" footer="0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КГР кор</vt:lpstr>
      <vt:lpstr>КГР БЕЗ ФОРМУЛ</vt:lpstr>
      <vt:lpstr>'КГР БЕЗ ФОРМУЛ'!Область_печати</vt:lpstr>
      <vt:lpstr>'КГР кор'!Область_печати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Кудряшова</dc:creator>
  <cp:lastModifiedBy>Ханукаев Александр Валерьевич</cp:lastModifiedBy>
  <cp:lastPrinted>2023-01-10T12:20:01Z</cp:lastPrinted>
  <dcterms:created xsi:type="dcterms:W3CDTF">2022-06-21T12:53:10Z</dcterms:created>
  <dcterms:modified xsi:type="dcterms:W3CDTF">2023-01-10T12:20:28Z</dcterms:modified>
</cp:coreProperties>
</file>